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0" yWindow="0" windowWidth="19320" windowHeight="12435" activeTab="1"/>
  </bookViews>
  <sheets>
    <sheet name="Титул." sheetId="5" r:id="rId1"/>
    <sheet name="Раздел 1" sheetId="2" r:id="rId2"/>
    <sheet name="Раздел 2" sheetId="3" r:id="rId3"/>
    <sheet name="Раздел 3" sheetId="4" r:id="rId4"/>
  </sheets>
  <definedNames>
    <definedName name="_GoBack" localSheetId="2">'Раздел 2'!$A$35</definedName>
  </definedNames>
  <calcPr calcId="145621"/>
</workbook>
</file>

<file path=xl/calcChain.xml><?xml version="1.0" encoding="utf-8"?>
<calcChain xmlns="http://schemas.openxmlformats.org/spreadsheetml/2006/main">
  <c r="B4" i="4" l="1"/>
  <c r="B5" i="4"/>
  <c r="B6" i="4"/>
  <c r="B7" i="4"/>
  <c r="B8" i="4" s="1"/>
  <c r="B9" i="4" s="1"/>
  <c r="B10" i="4" s="1"/>
  <c r="B11" i="4" s="1"/>
  <c r="B12" i="4" s="1"/>
  <c r="E24" i="3"/>
  <c r="E25" i="3"/>
  <c r="E23" i="3"/>
  <c r="E21" i="3"/>
  <c r="E22" i="3"/>
  <c r="E20" i="3"/>
  <c r="E19" i="3"/>
  <c r="E18" i="3"/>
  <c r="E17" i="3"/>
  <c r="E15" i="3"/>
  <c r="E16" i="3"/>
  <c r="E14" i="3"/>
  <c r="E12" i="3"/>
  <c r="E11" i="3"/>
  <c r="E10" i="3"/>
  <c r="E9" i="3"/>
  <c r="E8" i="3"/>
  <c r="E7" i="3"/>
  <c r="E6" i="3"/>
  <c r="E5" i="3"/>
  <c r="E39" i="3"/>
  <c r="E26" i="3"/>
  <c r="E13" i="3"/>
  <c r="E27" i="3"/>
  <c r="E28" i="3"/>
  <c r="E29" i="3"/>
  <c r="E38" i="3"/>
  <c r="E37" i="3"/>
  <c r="E36" i="3"/>
  <c r="F35" i="3"/>
  <c r="G35" i="3"/>
  <c r="E32" i="3"/>
  <c r="B6" i="3"/>
  <c r="B7" i="3"/>
  <c r="B8" i="3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E19" i="2"/>
  <c r="E12" i="2"/>
  <c r="E35" i="3" l="1"/>
</calcChain>
</file>

<file path=xl/comments1.xml><?xml version="1.0" encoding="utf-8"?>
<comments xmlns="http://schemas.openxmlformats.org/spreadsheetml/2006/main">
  <authors>
    <author>Автор</author>
  </authors>
  <commentList>
    <comment ref="E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предоставлении лицензии
</t>
        </r>
      </text>
    </comment>
    <comment ref="E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предоставлении лицензии, из них количество заявлений, по которым приняты решения об отказе в предоставлении лицензий
</t>
        </r>
      </text>
    </comment>
    <comment ref="E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проведенных выездных проверок соискателей лицензии
</t>
        </r>
      </text>
    </comment>
    <comment ref="E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проведенных выездных проверок соискателей лицензии, из них количество проверок, по результатам которых выявлено несоответствие соискателя лицензии лицензионным требованиям
</t>
        </r>
      </text>
    </comment>
    <comment ref="E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продлении срока действия лицензий в случае, если федеральными законами установлен ограниченный срок действия лицензии
</t>
        </r>
      </text>
    </comment>
    <comment ref="E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продлении срока действия лицензий в случае, если федеральными законами установлен ограниченный срок действия лицензии, из них количество заявлений, по которым приняты решения об отказе в продлении срока действия лицензий
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>Количество выездных проверок лицензиатов, проведённых в связи с рассмотрением заявлений о продлении срока действия лицензий</t>
        </r>
      </text>
    </comment>
    <comment ref="E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выездных проверок лицензиатов, проведённых в связи с рассмотрением заявлений о продлении срока действия лицензий, из них количество проверок, по результатам которых выявлено несоответствие лицензиата лицензионным требованиям
</t>
        </r>
      </text>
    </comment>
    <comment ref="E13" authorId="0">
      <text>
        <r>
          <rPr>
            <sz val="8"/>
            <color indexed="81"/>
            <rFont val="Tahoma"/>
            <family val="2"/>
            <charset val="204"/>
          </rPr>
          <t>Количество рассмотренных заявлений о переоформлении лицензий  в том числе по следующим основаниям: изменение перечня выполняемых работ, оказываемых услуг, составляющих лицензируемый вид деятельности</t>
        </r>
      </text>
    </comment>
    <comment ref="E1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переоформлении лицензий -, в том числе по следующим основаниям: изменение адресов мест осуществления юридическим лицом или индивидуальным предпринимателем лицензируемого вида деятельности;
</t>
        </r>
      </text>
    </comment>
    <comment ref="E15" authorId="0">
      <text>
        <r>
          <rPr>
            <sz val="8"/>
            <color indexed="81"/>
            <rFont val="Tahoma"/>
            <family val="2"/>
            <charset val="204"/>
          </rPr>
          <t>Количество рассмотренных заявлений о переоформлении лицензий -, в том числе по следующим основаниям:  преобразования, изменение его наименования, адреса места нахождения, а также в случаях изменения места жительства, имени, фамилии и (в случае, если имеется) отчества индивидуального предпринимателя, реквизитов документа, удостоверяющего его личность</t>
        </r>
      </text>
    </comment>
    <comment ref="E1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переоформлении лицензий, из них (из строки 9) количество рассмотренных заявлений, по которым приняты решения об отказе в переоформлении лицензий
</t>
        </r>
      </text>
    </comment>
    <comment ref="E1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выездных проверок лицензиатов, проведённых в связи с рассмотрением заявлений о переоформлении лицензий
</t>
        </r>
      </text>
    </comment>
    <comment ref="E1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выездных проверок лицензиатов, проведённых в связи с рассмотрением заявлений о переоформлении лицензий, из них количество проверок, по результатам которых выявлено несоответствие лицензиата лицензионным требованиям
</t>
        </r>
      </text>
    </comment>
    <comment ref="E20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лицензий, по которым принято решение о прекращении действия лицензий  в том числе по следующим основаниям:
по заявлению лицензиата (правопреемника лицензиата)
</t>
        </r>
      </text>
    </comment>
    <comment ref="E21" authorId="0">
      <text>
        <r>
          <rPr>
            <sz val="8"/>
            <color indexed="81"/>
            <rFont val="Tahoma"/>
            <family val="2"/>
            <charset val="204"/>
          </rPr>
          <t>Количество лицензий, по которым принято решение о прекращении действия лицензий  в том числе по следующим основаниям:
по причине ликвидации юридического лица или прекращения его деятельности в результате реорганизации либо прекращения физическим лицом деятельности в качестве индивидуального предпринимателя</t>
        </r>
      </text>
    </comment>
    <comment ref="E22" authorId="0">
      <text>
        <r>
          <rPr>
            <sz val="8"/>
            <color indexed="81"/>
            <rFont val="Tahoma"/>
            <family val="2"/>
            <charset val="204"/>
          </rPr>
          <t>Количество лицензий, по которым принято решение о прекращении действия лицензий  в том числе по следующим основаниям:
по решению суда об аннулировании лицензии.</t>
        </r>
      </text>
    </comment>
    <comment ref="E2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заявлений, по которым предоставлены дубликаты, копии лицензий
</t>
        </r>
      </text>
    </comment>
    <comment ref="E2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заявлений, по которым предоставлены выписки из реестра лицензий
</t>
        </r>
      </text>
    </comment>
    <comment ref="E2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решений об отказе в предоставлении, продлении срока действия, переоформлении, о прекращении действия лицензии, отмененных судом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всего (плановые)
</t>
        </r>
      </text>
    </comment>
    <comment ref="G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всег(внеплановые)
</t>
        </r>
      </text>
    </comment>
    <comment ref="G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в том числе по  основаниям проведения внеплановых проверок: наличие ходатайства лицензиата о проведении лицензирующим органом внеплановой выездной проверки в целях установления факта досрочного исполнения предписания лицензирующего органа
</t>
        </r>
      </text>
    </comment>
    <comment ref="G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, в том числе по  основаниям проведения внеплановых проверок: истечение срока исполнения лицензиатом ранее выданного лицензирующим органом предписания об устранении выявленного нарушения лицензионных требований
</t>
        </r>
      </text>
    </comment>
    <comment ref="G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, в том числе по  основаниям проведения внеплановых проверок: поступление в лицензирующий орган обращений, заявлений граждан, в том числе индивидуальных предпринимателей, юридических лиц, информации от органов государственной власти, органов местного самоуправления, средств массовой информации о фактах грубых нарушений лицензиатом лицензионных требований
</t>
        </r>
      </text>
    </comment>
    <comment ref="G9" authorId="0">
      <text>
        <r>
          <rPr>
            <sz val="8"/>
            <color indexed="81"/>
            <rFont val="Tahoma"/>
            <family val="2"/>
            <charset val="204"/>
          </rPr>
          <t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всего, в том числе по  основаниям проведения внеплановых проверок: приказ (распоряжение) руководителя лицензирующего органа, изданный в соответствии с поручением Президента Российской Федерации или Правительства Российской Федерации</t>
        </r>
      </text>
    </comment>
    <comment ref="F10" authorId="0">
      <text>
        <r>
          <rPr>
            <sz val="8"/>
            <color indexed="81"/>
            <rFont val="Tahoma"/>
            <family val="2"/>
            <charset val="204"/>
          </rPr>
          <t>Количество проверок по результатам которых выявлены нарушения лицензионных требований
(пдановые)</t>
        </r>
      </text>
    </comment>
    <comment ref="G10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 по результатам которых выявлены нарушения лицензионных требований (внеплановые)
</t>
        </r>
      </text>
    </comment>
    <comment ref="F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(плановые)
</t>
        </r>
      </text>
    </comment>
    <comment ref="G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вне(плановые)
</t>
        </r>
      </text>
    </comment>
    <comment ref="F12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(плановые)
</t>
        </r>
      </text>
    </comment>
    <comment ref="G12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(внеплановые)
</t>
        </r>
      </text>
    </comment>
    <comment ref="F1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(плановые) 
</t>
        </r>
      </text>
    </comment>
    <comment ref="G1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(внеплановые) 
</t>
        </r>
      </text>
    </comment>
    <comment ref="F1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жизни, здоровью граждан (плановые) 
</t>
        </r>
      </text>
    </comment>
    <comment ref="G1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жизни, здоровью граждан (внеплановые) 
</t>
        </r>
      </text>
    </comment>
    <comment ref="F1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животным, растениям, окружающей среде (плановые) 
</t>
        </r>
      </text>
    </comment>
    <comment ref="G1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животным, растениям, окружающей среде (внеплановые) 
</t>
        </r>
      </text>
    </comment>
    <comment ref="F1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объектам культурного наследия (памятникам истории и культуры) народов Российской Федерации (плановые)
</t>
        </r>
      </text>
    </comment>
    <comment ref="G1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объектам культурного наследия (памятникам истории и культуры) народов Российской Федерации (внеплановые) </t>
        </r>
      </text>
    </comment>
    <comment ref="F1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из них случаев грубых нарушений из них повлекших причинение лицензиатами вреда в том числе по видам ущерба:возникновение чрезвычайных ситуаций техногенного характера (плановые)
</t>
        </r>
      </text>
    </comment>
    <comment ref="G1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из них случаев грубых нарушений из них повлекших причинение лицензиатами вреда в том числе по видам ущерба:возникновение чрезвычайных ситуаций техногенного характера (внеплановые)
 </t>
        </r>
      </text>
    </comment>
    <comment ref="F1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по итогам которых по фактам выявленных нарушений наложены административные наказания (плановые)
</t>
        </r>
      </text>
    </comment>
    <comment ref="G1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по итогам которых по фактам выявленных нарушений наложены административные наказания вне(плановые)
</t>
        </r>
      </text>
    </comment>
    <comment ref="F19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 (плановые)
</t>
        </r>
      </text>
    </comment>
    <comment ref="G19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(внеплановые)
</t>
        </r>
      </text>
    </comment>
    <comment ref="F20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том числе: прудпреждение  (плановые)
</t>
        </r>
      </text>
    </comment>
    <comment ref="G20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том числе: прудпреждение  (внеплановые)
</t>
        </r>
      </text>
    </comment>
    <comment ref="F21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том числе: административный штраф  (плановые)
</t>
        </r>
      </text>
    </comment>
    <comment ref="G21" authorId="0">
      <text>
        <r>
          <rPr>
            <sz val="8"/>
            <color indexed="81"/>
            <rFont val="Tahoma"/>
            <family val="2"/>
            <charset val="204"/>
          </rPr>
          <t>Общее количество административных наказаний, наложенных по результатам  проверок - в тм числе: административный штраф (всего)  (внеплановые)</t>
        </r>
      </text>
    </comment>
    <comment ref="F22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должностное лицо  (плановые)
</t>
        </r>
      </text>
    </comment>
    <comment ref="G22" authorId="0">
      <text>
        <r>
          <rPr>
            <sz val="8"/>
            <color indexed="81"/>
            <rFont val="Tahoma"/>
            <family val="2"/>
            <charset val="204"/>
          </rPr>
          <t>Общее количество административных наказаний, наложенных по результатам  проверок - в том числе: административный штраф на должностное лицо  (внеплановые)</t>
        </r>
      </text>
    </comment>
    <comment ref="F23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индивидуального предпринимателя  (плановые)
</t>
        </r>
      </text>
    </comment>
    <comment ref="G23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индивидуального предпринимателя  (внеплановые)
</t>
        </r>
      </text>
    </comment>
    <comment ref="F24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юридическое лицо (плановые)
</t>
        </r>
      </text>
    </comment>
    <comment ref="G24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юридическое лицо (внеплановые)
</t>
        </r>
      </text>
    </comment>
    <comment ref="F25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административное приостановление деятельности (плановые)
</t>
        </r>
      </text>
    </comment>
    <comment ref="G25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административное приостановление деятельности (внеплановые)
</t>
        </r>
      </text>
    </comment>
    <comment ref="F26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 всего (плановые)
</t>
        </r>
      </text>
    </comment>
    <comment ref="G26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 всего (внеплановые)
</t>
        </r>
      </text>
    </comment>
    <comment ref="F27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должностное лицо (плановые)
</t>
        </r>
      </text>
    </comment>
    <comment ref="G27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должностное лицо (внеплановые)
</t>
        </r>
      </text>
    </comment>
    <comment ref="F28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индивидуальногопредпринимателя  (плановые)
</t>
        </r>
      </text>
    </comment>
    <comment ref="G28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индивидуальногопредпринимателя ( внеплановые)
</t>
        </r>
      </text>
    </comment>
    <comment ref="F29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том числе: на юридическое лицр  (плановые)
</t>
        </r>
      </text>
    </comment>
    <comment ref="G29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том числе: на юридическое лицр  (внеплановые)
</t>
        </r>
      </text>
    </comment>
    <comment ref="E30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уплаченных (взысканных) административных штрафов
</t>
        </r>
      </text>
    </comment>
    <comment ref="E3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предписаний (предупреждений) выданных в рамках лицензионного контроля, неисполненных после истечения срока предписаний (предупреждений)
</t>
        </r>
      </text>
    </comment>
    <comment ref="E3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приостановления действия лицензий за нарушение лицензионных требований, в том числе по решению лицензирующего органа
</t>
        </r>
      </text>
    </comment>
    <comment ref="E3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приостановления действия лицензий за нарушение лицензионных требований, в том числе по решению суда
</t>
        </r>
      </text>
    </comment>
    <comment ref="F3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суда (плановые)
</t>
        </r>
      </text>
    </comment>
    <comment ref="G3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суда (внеплановые)
</t>
        </r>
      </text>
    </comment>
    <comment ref="F37" authorId="0">
      <text>
        <r>
          <rPr>
            <sz val="8"/>
            <color indexed="81"/>
            <rFont val="Tahoma"/>
            <family val="2"/>
            <charset val="204"/>
          </rPr>
          <t>Количество лицензионных проверок результаты которых были признаны недействительными  , в том числе: по предписанию органов прокуратуры (плановые)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G3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предписанию органов прокуратуры (внеплановые)
</t>
        </r>
      </text>
    </comment>
    <comment ref="F3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руководителя лицензирующего органа (плановые)
</t>
        </r>
      </text>
    </comment>
    <comment ref="G3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руководителя лицензирующего органа (внеплановые)
</t>
        </r>
      </text>
    </comment>
    <comment ref="F3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проведенных с нарушением требований законодательства о порядке их проведения, по результатам выявления которых к должностным лицам лицензирующего органа применены меры дисциплинарного наказания (плановые)
</t>
        </r>
      </text>
    </comment>
    <comment ref="G3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проведенных с нарушением требований законодательства о порядке их проведения, по результатам выявления которых к должностным лицам лицензирующего органа применены меры дисциплинарного наказания (внеплановые)
</t>
        </r>
      </text>
    </comment>
    <comment ref="E40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обращений лицензирующего органа в суд с заявлениями об аннулировании лицензий
</t>
        </r>
      </text>
    </comment>
    <comment ref="E41" authorId="0">
      <text>
        <r>
          <rPr>
            <sz val="8"/>
            <color indexed="81"/>
            <rFont val="Tahoma"/>
            <family val="2"/>
            <charset val="204"/>
          </rPr>
          <t>Количество обращений лицензирующего органа в суд с заявлениями об аннулировании лицензий, из них решений суда об удовлетворении заявления лицензирующего органа об аннулировании лицензии</t>
        </r>
      </text>
    </comment>
    <comment ref="E42" authorId="0">
      <text>
        <r>
          <rPr>
            <sz val="8"/>
            <color indexed="81"/>
            <rFont val="Tahoma"/>
            <family val="2"/>
            <charset val="204"/>
          </rPr>
          <t xml:space="preserve">Направлено в органы прокуратуры заявлений о согласовании проведения внеплановых выездных лицензионных проверок 
</t>
        </r>
      </text>
    </comment>
    <comment ref="E43" authorId="0">
      <text>
        <r>
          <rPr>
            <sz val="8"/>
            <color indexed="81"/>
            <rFont val="Tahoma"/>
            <family val="2"/>
            <charset val="204"/>
          </rPr>
          <t>Направлено в органы прокуратуры заявлений о согласовании проведения внеплановых выездных лицензионных проверок из них заявлений, по которым органами прокуратуры отказано в согласовании</t>
        </r>
      </text>
    </comment>
    <comment ref="E4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лицензиатов, в отношении которых проведены проверки
</t>
        </r>
      </text>
    </comment>
    <comment ref="E4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лицензиатов, в деятельности которых выявлены нарушения
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E4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действующих лицензий  (на конец отчетного периода)
</t>
        </r>
      </text>
    </comment>
    <comment ref="E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самостоятельных структурных подразделений, осуществляющих лицензирование (на конец отчетного периода)
</t>
        </r>
      </text>
    </comment>
    <comment ref="E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штатных единиц по должностям, предусматривающим рассмотрение и принятие решений по лицензированию, включая проведение лицензионных проверок
</t>
        </r>
      </text>
    </comment>
    <comment ref="E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штатных единиц по должностям, предусматривающим рассмотрение и принятие решений по лицензированию, включая проведение лицензионных проверок из них занятых
</t>
        </r>
      </text>
    </comment>
    <comment ref="E8" authorId="0">
      <text>
        <r>
          <rPr>
            <sz val="8"/>
            <color indexed="81"/>
            <rFont val="Tahoma"/>
            <family val="2"/>
            <charset val="204"/>
          </rPr>
          <t xml:space="preserve">Объем бюджетных средств, выделенных на финансирование исполнение полномочий по лицензированию
</t>
        </r>
      </text>
    </comment>
    <comment ref="E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поступивших письменных (включая электронные) обращений заинтересованных лиц в лицензирующий орган за получением консультации относительно порядка лицензирования
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>Количество поступивших письменных (включая электронные) обращений заинтересованных лиц в лицензирующий орган за получением консультации относительно порядка лицензирования
из них обращения, ответ на которые предоставлен заявителю в установленные сроки</t>
        </r>
      </text>
    </comment>
    <comment ref="E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заявлений (обращений)  о предоставлении, продлении срока действия, переоформления, о прекращении действия, о выдаче дубликата, копии лицензии, полученных лицензирующих органом в электронной форме
</t>
        </r>
      </text>
    </comment>
    <comment ref="E12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результатов рассмотрения заявлений о предоставлении, продлении срока действия, переоформления, о прекращении действия, о выдаче дубликата, копии лицензии,  предоставленных заявителю в электронной форме
</t>
        </r>
      </text>
    </comment>
  </commentList>
</comments>
</file>

<file path=xl/sharedStrings.xml><?xml version="1.0" encoding="utf-8"?>
<sst xmlns="http://schemas.openxmlformats.org/spreadsheetml/2006/main" count="225" uniqueCount="110">
  <si>
    <t>Раздел 1. Рассмотрение обращений заявителей</t>
  </si>
  <si>
    <t>Наименование показателей</t>
  </si>
  <si>
    <t>№ строки</t>
  </si>
  <si>
    <t>Единица измерения</t>
  </si>
  <si>
    <t>Код по ОКЕИ</t>
  </si>
  <si>
    <t>ВСЕГО</t>
  </si>
  <si>
    <t>Количество рассмотренных заявлений о предоставлении лицензии,</t>
  </si>
  <si>
    <t>единица</t>
  </si>
  <si>
    <t>из них количество заявлений, по которым приняты решения об отказе в предоставлении лицензий</t>
  </si>
  <si>
    <t>Количество проведенных выездных проверок соискателей лицензии,</t>
  </si>
  <si>
    <t>из них количество проверок, по результатам которых выявлено несоответствие соискателя лицензии лицензионным требованиям</t>
  </si>
  <si>
    <t>Количество рассмотренных заявлений о продлении срока действия лицензий в случае, если федеральными законами установлен ограниченный срок действия лицензии,</t>
  </si>
  <si>
    <t>из них количество заявлений, по которым приняты решения об отказе в продлении срока действия лицензий</t>
  </si>
  <si>
    <t>Количество выездных проверок лицензиатов, проведённых в связи с рассмотрением заявлений о продлении срока действия лицензий</t>
  </si>
  <si>
    <t>из них количество проверок, по результатам которых выявлено несоответствие лицензиата лицензионным требованиям</t>
  </si>
  <si>
    <t>Количество рассмотренных заявлений о переоформлении лицензий - всего (сумма строк 10-12), в том числе по следующим основаниям:</t>
  </si>
  <si>
    <t>изменение перечня выполняемых работ, оказываемых услуг, составляющих лицензируемый вид деятельности;</t>
  </si>
  <si>
    <t>изменение адресов мест осуществления юридическим лицом или индивидуальным предпринимателем лицензируемого вида деятельности;</t>
  </si>
  <si>
    <t>реорганизация юридического лица в форме преобразования, изменение его наименования, адреса места нахождения, а также в случаях изменения места жительства, имени, фамилии и (в случае, если имеется) отчества индивидуального предпринимателя, реквизитов документа, удостоверяющего его личность</t>
  </si>
  <si>
    <t>из них (из строки 9) количество рассмотренных заявлений, по которым приняты решения об отказе в переоформлении лицензий</t>
  </si>
  <si>
    <t>Количество выездных проверок лицензиатов, проведённых в связи с рассмотрением заявлений о переоформлении лицензий,</t>
  </si>
  <si>
    <t>Количество лицензий, по которым принято решение о прекращении действия лицензий - всего (сумма строк 17-19), в том числе по следующим основаниям:</t>
  </si>
  <si>
    <t>по заявлению лицензиата (правопреемника лицензиата);</t>
  </si>
  <si>
    <t>по причине ликвидации юридического лица или прекращения его деятельности в результате реорганизации либо прекращения физическим лицом деятельности в качестве индивидуального предпринимателя</t>
  </si>
  <si>
    <t>по решению суда об аннулировании лицензии.</t>
  </si>
  <si>
    <t>Количество рассмотренных заявлений, по которым предоставлены дубликаты, копии лицензий</t>
  </si>
  <si>
    <t>Количество рассмотренных заявлений, по которым предоставлены выписки из реестра лицензий</t>
  </si>
  <si>
    <t>Количество решений об отказе в предоставлении, продлении срока действия, переоформлении, о прекращении действия лицензии, отмененных судом</t>
  </si>
  <si>
    <t>Раздел 2. Проведение лицензионного контроля</t>
  </si>
  <si>
    <t>ВСЕГО (сумма граф 6,7)</t>
  </si>
  <si>
    <t xml:space="preserve">в том числе: </t>
  </si>
  <si>
    <t>плановые проверки</t>
  </si>
  <si>
    <t>внеплановые проверки</t>
  </si>
  <si>
    <t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всего, в том числе по  основаниям проведения внеплановых проверок:</t>
  </si>
  <si>
    <t xml:space="preserve">единица </t>
  </si>
  <si>
    <t>наличие ходатайства лицензиата о проведении лицензирующим органом внеплановой выездной проверки в целях установления факта досрочного исполнения предписания лицензирующего органа</t>
  </si>
  <si>
    <t>истечение срока исполнения лицензиатом ранее выданного лицензирующим органом предписания об устранении выявленного нарушения лицензионных требований</t>
  </si>
  <si>
    <t>поступление в лицензирующий орган обращений, заявлений граждан, в том числе индивидуальных предпринимателей, юридических лиц, информации от органов государственной власти, органов местного самоуправления, средств массовой информации о фактах грубых нарушений лицензиатом лицензионных требований</t>
  </si>
  <si>
    <t>приказ (распоряжение) руководителя лицензирующего органа, изданный в соответствии с поручением Президента Российской Федерации или Правительства Российской Федерации</t>
  </si>
  <si>
    <t>Количество проверок по результатам которых выявлены нарушения лицензионных требований</t>
  </si>
  <si>
    <t>Количество случаев нарушения лицензионных требований, выявленных по результатам проверок, всего</t>
  </si>
  <si>
    <t>из них случаев грубых нарушений, всего</t>
  </si>
  <si>
    <t>из них повлекших причинение лицензиатами вреда – всего, в том числе по видам вреда (ущерба):</t>
  </si>
  <si>
    <t>жизни, здоровью граждан</t>
  </si>
  <si>
    <t>животным, растениям, окружающей среде</t>
  </si>
  <si>
    <t>объектам культурного наследия (памятникам истории и культуры) народов Российской Федерации</t>
  </si>
  <si>
    <t>возникновение чрезвычайных ситуаций техногенного характера</t>
  </si>
  <si>
    <t>Количество лицензионных проверок, по итогам которых по фактам выявленных нарушений наложены административные наказания</t>
  </si>
  <si>
    <t>Общее количество административных наказаний, наложенных по результатам  проверок - всего,  в том числе:</t>
  </si>
  <si>
    <t>предупреждение</t>
  </si>
  <si>
    <t>административный штраф – всего, в том числе:</t>
  </si>
  <si>
    <t>на должностное лицо</t>
  </si>
  <si>
    <t>на индивидуального предпринимателя</t>
  </si>
  <si>
    <t>на юридическое лицо</t>
  </si>
  <si>
    <t>административное приостановление деятельности</t>
  </si>
  <si>
    <t>Общая сумма наложенных административных штрафов – всего, в том числе:</t>
  </si>
  <si>
    <t>тыс. руб.</t>
  </si>
  <si>
    <t>Общая сумма уплаченных (взысканных) административных штрафов</t>
  </si>
  <si>
    <t>Количество предписаний (предупреждений) выданных в рамках лицензионного контроля, неисполненных после истечения срока предписаний (предупреждений)</t>
  </si>
  <si>
    <t>Количество случаев приостановления действия лицензий за нарушение лицензионных требований – всего (сумма строк 51,52), в том числе</t>
  </si>
  <si>
    <t>по решению лицензирующего органа</t>
  </si>
  <si>
    <t>по решению суда</t>
  </si>
  <si>
    <t>Количество лицензионных проверок результаты которых были признаны недействительными – всего (сумма строк 54-56), в том числе:</t>
  </si>
  <si>
    <t>по предписанию органов прокуратуры</t>
  </si>
  <si>
    <t>по решению руководителя лицензирующего органа</t>
  </si>
  <si>
    <t>Количество лицензионных проверок, проведенных с нарушением требований законодательства о порядке их проведения, по результатам выявления которых к должностным лицам лицензирующего органа применены меры дисциплинарного наказания</t>
  </si>
  <si>
    <t>Количество обращений лицензирующего органа в суд с заявлениями об аннулировании лицензий,</t>
  </si>
  <si>
    <t>из них решений суда об удовлетворении заявления лицензирующего органа об аннулировании лицензии</t>
  </si>
  <si>
    <t xml:space="preserve">Направлено в органы прокуратуры заявлений о согласовании проведения внеплановых выездных лицензионных проверок </t>
  </si>
  <si>
    <t>из них заявлений, по которым органами прокуратуры отказано в согласовании</t>
  </si>
  <si>
    <t>Количество лицензиатов, в отношении которых проведены проверки</t>
  </si>
  <si>
    <t>Количество лицензиатов, в деятельности которых выявлены нарушения</t>
  </si>
  <si>
    <t>Раздел 3. Организация деятельности лицензирующего органа</t>
  </si>
  <si>
    <t>Общее количество действующих лицензий  (на конец отчетного периода)</t>
  </si>
  <si>
    <t>Количество самостоятельных структурных подразделений, осуществляющих лицензирование (на конец отчетного периода)</t>
  </si>
  <si>
    <t>Количество штатных единиц по должностям, предусматривающим рассмотрение и принятие решений по лицензированию, включая проведение лицензионных проверок</t>
  </si>
  <si>
    <t>из них занятых</t>
  </si>
  <si>
    <t>Объем бюджетных средств, выделенных на финансирование исполнение полномочий по лицензированию</t>
  </si>
  <si>
    <t>Количество поступивших письменных (включая электронные) обращений заинтересованных лиц в лицензирующий орган за получением консультации относительно порядка лицензирования</t>
  </si>
  <si>
    <t>из них обращения, ответ на которые предоставлен заявителю в установленные сроки</t>
  </si>
  <si>
    <t>Количество заявлений (обращений)  о предоставлении, продлении срока действия, переоформления, о прекращении действия, о выдаче дубликата, копии лицензии, полученных лицензирующих органом в электронной форме</t>
  </si>
  <si>
    <t>Количество результатов рассмотрения заявлений о предоставлении, продлении срока действия, переоформления, о прекращении действия, о выдаче дубликата, копии лицензии,  предоставленных заявителю в электронной форме</t>
  </si>
  <si>
    <t>-</t>
  </si>
  <si>
    <t>(нарастающим итогом)</t>
  </si>
  <si>
    <t>Предоставляют:</t>
  </si>
  <si>
    <t>Сроки предоставления</t>
  </si>
  <si>
    <t xml:space="preserve">территориальные органы федеральных органов исполнительной власти, уполномоченные на осуществление государственного федерального контроля (надзора):  </t>
  </si>
  <si>
    <t>15 числа после отчётного периода</t>
  </si>
  <si>
    <t>     - соответствующим федеральным органам исполнительной власти</t>
  </si>
  <si>
    <t>федеральные органы исполнительной власти, уполномоченные на осуществление государственного федерального контроля (надзора):</t>
  </si>
  <si>
    <t>20 числа после отчётного периода</t>
  </si>
  <si>
    <t>     - Минэкономразвития России, 125993, ГСП-3, г. Москва, А-47, ул. 1-я Тверская-Ямская, д. 1,3;</t>
  </si>
  <si>
    <t>органы исполнительной власти субъектов Российской Федерации, уполномоченные на осуществление федерального государственного контроля (надзора) в части осуществления полномочий Российской Федерации, переданных субъектам Российской Федерации (отдельную форму по каждому из переданных полномочий):</t>
  </si>
  <si>
    <t>     - соответствующим федеральным органам исполнительной власти, осуществляющим контроль         за исполнением переданных полномочий по контролю;</t>
  </si>
  <si>
    <t>Полугодовая</t>
  </si>
  <si>
    <t>федеральные органы исполнительной власти, уполномоченные на осуществление контроля за исполнением переданных полномочий по контролю (отдельную форму по каждому из контролируемых переданных полномочий по контролю):</t>
  </si>
  <si>
    <t>органы местного самоуправления, уполномоченные на осуществление муниципального контроля и полномочий по осуществлению государственного контроля, переданных на муниципальный уровень:</t>
  </si>
  <si>
    <t>     - органу исполнительной власти субъекта Российской Федерации, ответственному за подготовку в        установленном порядке докладов об осуществлении регионального государственного контроля (надзора);</t>
  </si>
  <si>
    <t>органы исполнительной власти субъектов Российской Федерации, уполномоченные на осуществление государственного контроля (надзора) в части осуществления полномочий субъектов Российской Федерации в соответствующих сферах деятельности:</t>
  </si>
  <si>
    <t>орган исполнительной власти субъекта Российской Федерации, ответственный за подготовку в установленном порядке докладов об осуществлении регионального государственного контроля (надзора) (сводную форму по осуществлению контроля органами исполнительной власти субъекта Российской Федерации, в части собственных полномочий и полученные формы по осуществлению муниципального контроля):</t>
  </si>
  <si>
    <t>     - Минэкономразвития России, 125993, ГСП-3, г. Москва, А-47, ул. 1-я Тверская-Ямская, д. 1,3.</t>
  </si>
  <si>
    <t>Наименование отчитывающейся организации:   </t>
  </si>
  <si>
    <t>Почтовый адрес:   </t>
  </si>
  <si>
    <t>Код формы по ОКУД</t>
  </si>
  <si>
    <t>Код</t>
  </si>
  <si>
    <t>отчитывающейся организации по ОКПО</t>
  </si>
  <si>
    <t xml:space="preserve">Приказ Росстата:              Об утверждении формы от 30.03.2012 № 103         
О внесении изменений (при наличии)                     от 23.08.2012 № 462 </t>
  </si>
  <si>
    <t>Форма 
№ 1-лицензрование</t>
  </si>
  <si>
    <r>
      <rPr>
        <sz val="12"/>
        <rFont val="Times New Roman"/>
        <family val="1"/>
        <charset val="204"/>
      </rPr>
      <t>СВЕДЕНИЯ ОБ ОСУЩЕСТВЛЕНИИ ЛИЦЕНЗИРОВАНИЯ</t>
    </r>
    <r>
      <rPr>
        <sz val="10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Деятельность, связанная с обращением вырывчатых материалов промышленного назначения</t>
    </r>
  </si>
  <si>
    <t>за 12 месяцев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</si>
</sst>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0"/>
      </left>
      <right/>
      <top style="medium">
        <color indexed="0"/>
      </top>
      <bottom style="medium">
        <color indexed="0"/>
      </bottom>
      <diagonal/>
    </border>
    <border>
      <left/>
      <right/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/>
      <top style="medium">
        <color indexed="0"/>
      </top>
      <bottom/>
      <diagonal/>
    </border>
    <border>
      <left/>
      <right/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/>
      <top/>
      <bottom style="medium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/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 style="medium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medium">
        <color indexed="0"/>
      </top>
      <bottom style="thin">
        <color indexed="0"/>
      </bottom>
      <diagonal/>
    </border>
    <border>
      <left/>
      <right/>
      <top style="medium">
        <color indexed="0"/>
      </top>
      <bottom style="thin">
        <color indexed="0"/>
      </bottom>
      <diagonal/>
    </border>
    <border>
      <left/>
      <right style="thin">
        <color indexed="0"/>
      </right>
      <top style="medium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medium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medium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medium">
        <color indexed="0"/>
      </bottom>
      <diagonal/>
    </border>
  </borders>
  <cellStyleXfs count="2">
    <xf numFmtId="0" fontId="0" fillId="0" borderId="0"/>
    <xf numFmtId="0" fontId="5" fillId="0" borderId="0"/>
  </cellStyleXfs>
  <cellXfs count="73">
    <xf numFmtId="0" fontId="0" fillId="0" borderId="0" xfId="0"/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left" vertical="top" wrapText="1" indent="1"/>
    </xf>
    <xf numFmtId="0" fontId="3" fillId="0" borderId="8" xfId="0" applyFont="1" applyBorder="1" applyAlignment="1">
      <alignment horizontal="left" vertical="top" wrapText="1" indent="6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 indent="3"/>
    </xf>
    <xf numFmtId="0" fontId="3" fillId="0" borderId="9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top" wrapText="1"/>
    </xf>
    <xf numFmtId="0" fontId="3" fillId="3" borderId="9" xfId="0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/>
    </xf>
    <xf numFmtId="0" fontId="4" fillId="3" borderId="9" xfId="0" applyFont="1" applyFill="1" applyBorder="1" applyAlignment="1" applyProtection="1">
      <alignment horizontal="center" vertical="top" wrapText="1"/>
      <protection locked="0"/>
    </xf>
    <xf numFmtId="0" fontId="6" fillId="0" borderId="0" xfId="1" applyFont="1" applyAlignment="1">
      <alignment wrapText="1"/>
    </xf>
    <xf numFmtId="0" fontId="6" fillId="0" borderId="24" xfId="1" applyFont="1" applyBorder="1" applyAlignment="1">
      <alignment horizontal="center" vertical="top" wrapText="1"/>
    </xf>
    <xf numFmtId="0" fontId="6" fillId="0" borderId="31" xfId="1" applyFont="1" applyBorder="1" applyAlignment="1">
      <alignment horizontal="center" vertical="top" wrapText="1"/>
    </xf>
    <xf numFmtId="0" fontId="6" fillId="0" borderId="43" xfId="1" applyFont="1" applyBorder="1" applyAlignment="1">
      <alignment wrapText="1"/>
    </xf>
    <xf numFmtId="0" fontId="6" fillId="0" borderId="45" xfId="1" applyFont="1" applyBorder="1" applyAlignment="1">
      <alignment horizontal="center" wrapText="1"/>
    </xf>
    <xf numFmtId="0" fontId="6" fillId="0" borderId="24" xfId="1" applyFont="1" applyBorder="1" applyAlignment="1">
      <alignment wrapText="1"/>
    </xf>
    <xf numFmtId="0" fontId="6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top" wrapText="1"/>
    </xf>
    <xf numFmtId="0" fontId="6" fillId="0" borderId="14" xfId="1" applyFont="1" applyBorder="1" applyAlignment="1">
      <alignment horizontal="center" vertical="top" wrapText="1"/>
    </xf>
    <xf numFmtId="0" fontId="6" fillId="0" borderId="15" xfId="1" applyFont="1" applyBorder="1" applyAlignment="1">
      <alignment horizontal="center" vertical="top" wrapText="1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left" vertical="center" wrapText="1"/>
    </xf>
    <xf numFmtId="0" fontId="6" fillId="0" borderId="17" xfId="1" applyFont="1" applyBorder="1" applyAlignment="1">
      <alignment horizontal="left" vertical="center" wrapText="1"/>
    </xf>
    <xf numFmtId="0" fontId="6" fillId="0" borderId="26" xfId="1" applyFont="1" applyBorder="1" applyAlignment="1">
      <alignment horizontal="center" vertical="top" wrapText="1"/>
    </xf>
    <xf numFmtId="0" fontId="6" fillId="0" borderId="28" xfId="1" applyFont="1" applyBorder="1" applyAlignment="1">
      <alignment horizontal="center" vertical="top" wrapText="1"/>
    </xf>
    <xf numFmtId="0" fontId="6" fillId="0" borderId="27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 wrapText="1"/>
    </xf>
    <xf numFmtId="0" fontId="6" fillId="0" borderId="29" xfId="1" applyFont="1" applyBorder="1" applyAlignment="1">
      <alignment horizontal="left" vertical="center" wrapText="1"/>
    </xf>
    <xf numFmtId="0" fontId="6" fillId="0" borderId="30" xfId="1" applyFont="1" applyBorder="1" applyAlignment="1">
      <alignment horizontal="left" vertical="center" wrapText="1"/>
    </xf>
    <xf numFmtId="0" fontId="6" fillId="0" borderId="32" xfId="1" applyFont="1" applyBorder="1" applyAlignment="1">
      <alignment horizontal="left" wrapText="1"/>
    </xf>
    <xf numFmtId="0" fontId="6" fillId="0" borderId="33" xfId="1" applyFont="1" applyBorder="1" applyAlignment="1">
      <alignment horizontal="left" wrapText="1"/>
    </xf>
    <xf numFmtId="0" fontId="6" fillId="0" borderId="34" xfId="1" applyFont="1" applyBorder="1" applyAlignment="1">
      <alignment horizontal="left" wrapText="1"/>
    </xf>
    <xf numFmtId="0" fontId="6" fillId="0" borderId="35" xfId="1" applyFont="1" applyBorder="1" applyAlignment="1">
      <alignment horizontal="left" wrapText="1"/>
    </xf>
    <xf numFmtId="0" fontId="6" fillId="0" borderId="36" xfId="1" applyFont="1" applyBorder="1" applyAlignment="1">
      <alignment horizontal="left" wrapText="1"/>
    </xf>
    <xf numFmtId="0" fontId="6" fillId="0" borderId="13" xfId="1" applyFont="1" applyBorder="1" applyAlignment="1">
      <alignment horizontal="center" wrapText="1"/>
    </xf>
    <xf numFmtId="0" fontId="6" fillId="0" borderId="15" xfId="1" applyFont="1" applyBorder="1" applyAlignment="1">
      <alignment horizontal="center" wrapText="1"/>
    </xf>
    <xf numFmtId="0" fontId="6" fillId="0" borderId="14" xfId="1" applyFont="1" applyBorder="1" applyAlignment="1">
      <alignment horizontal="center" wrapText="1"/>
    </xf>
    <xf numFmtId="0" fontId="6" fillId="0" borderId="37" xfId="1" applyFont="1" applyBorder="1" applyAlignment="1">
      <alignment horizontal="center" vertical="top" wrapText="1"/>
    </xf>
    <xf numFmtId="0" fontId="6" fillId="0" borderId="38" xfId="1" applyFont="1" applyBorder="1" applyAlignment="1">
      <alignment horizontal="center" vertical="top" wrapText="1"/>
    </xf>
    <xf numFmtId="0" fontId="6" fillId="0" borderId="29" xfId="1" applyFont="1" applyBorder="1" applyAlignment="1">
      <alignment horizontal="center" vertical="top" wrapText="1"/>
    </xf>
    <xf numFmtId="0" fontId="6" fillId="0" borderId="39" xfId="1" applyFont="1" applyBorder="1" applyAlignment="1">
      <alignment horizontal="center" vertical="top" wrapText="1"/>
    </xf>
    <xf numFmtId="0" fontId="6" fillId="0" borderId="40" xfId="1" applyFont="1" applyBorder="1" applyAlignment="1">
      <alignment horizontal="center" wrapText="1"/>
    </xf>
    <xf numFmtId="0" fontId="6" fillId="0" borderId="41" xfId="1" applyFont="1" applyBorder="1" applyAlignment="1">
      <alignment horizontal="center" wrapText="1"/>
    </xf>
    <xf numFmtId="0" fontId="6" fillId="0" borderId="42" xfId="1" applyFont="1" applyBorder="1" applyAlignment="1">
      <alignment horizontal="center" wrapText="1"/>
    </xf>
    <xf numFmtId="0" fontId="6" fillId="0" borderId="44" xfId="1" applyFont="1" applyBorder="1" applyAlignment="1">
      <alignment horizontal="center" wrapText="1"/>
    </xf>
    <xf numFmtId="0" fontId="6" fillId="0" borderId="36" xfId="1" applyFont="1" applyBorder="1" applyAlignment="1">
      <alignment horizontal="center" wrapText="1"/>
    </xf>
    <xf numFmtId="0" fontId="6" fillId="0" borderId="35" xfId="1" applyFont="1" applyBorder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28"/>
  <sheetViews>
    <sheetView workbookViewId="0">
      <selection activeCell="A9" sqref="A9:F9"/>
    </sheetView>
  </sheetViews>
  <sheetFormatPr defaultRowHeight="12.75" x14ac:dyDescent="0.2"/>
  <cols>
    <col min="1" max="1" width="12.85546875" style="17" customWidth="1"/>
    <col min="2" max="2" width="3.85546875" style="17" customWidth="1"/>
    <col min="3" max="3" width="2.5703125" style="17" customWidth="1"/>
    <col min="4" max="4" width="20.85546875" style="17" customWidth="1"/>
    <col min="5" max="5" width="20.42578125" style="17" customWidth="1"/>
    <col min="6" max="6" width="41.85546875" style="17" customWidth="1"/>
    <col min="7" max="7" width="16" style="17" customWidth="1"/>
    <col min="8" max="8" width="4.7109375" style="17" customWidth="1"/>
    <col min="9" max="9" width="3.42578125" style="17" customWidth="1"/>
    <col min="10" max="10" width="2.42578125" style="17" customWidth="1"/>
    <col min="11" max="11" width="4" style="17" customWidth="1"/>
    <col min="12" max="12" width="11.42578125" style="17" customWidth="1"/>
    <col min="13" max="256" width="9.140625" style="17"/>
    <col min="257" max="257" width="12.85546875" style="17" customWidth="1"/>
    <col min="258" max="258" width="3.85546875" style="17" customWidth="1"/>
    <col min="259" max="259" width="2.5703125" style="17" customWidth="1"/>
    <col min="260" max="260" width="20.85546875" style="17" customWidth="1"/>
    <col min="261" max="261" width="20.42578125" style="17" customWidth="1"/>
    <col min="262" max="262" width="41.85546875" style="17" customWidth="1"/>
    <col min="263" max="263" width="16" style="17" customWidth="1"/>
    <col min="264" max="264" width="4.7109375" style="17" customWidth="1"/>
    <col min="265" max="265" width="3.42578125" style="17" customWidth="1"/>
    <col min="266" max="266" width="2.42578125" style="17" customWidth="1"/>
    <col min="267" max="267" width="4" style="17" customWidth="1"/>
    <col min="268" max="268" width="11.42578125" style="17" customWidth="1"/>
    <col min="269" max="512" width="9.140625" style="17"/>
    <col min="513" max="513" width="12.85546875" style="17" customWidth="1"/>
    <col min="514" max="514" width="3.85546875" style="17" customWidth="1"/>
    <col min="515" max="515" width="2.5703125" style="17" customWidth="1"/>
    <col min="516" max="516" width="20.85546875" style="17" customWidth="1"/>
    <col min="517" max="517" width="20.42578125" style="17" customWidth="1"/>
    <col min="518" max="518" width="41.85546875" style="17" customWidth="1"/>
    <col min="519" max="519" width="16" style="17" customWidth="1"/>
    <col min="520" max="520" width="4.7109375" style="17" customWidth="1"/>
    <col min="521" max="521" width="3.42578125" style="17" customWidth="1"/>
    <col min="522" max="522" width="2.42578125" style="17" customWidth="1"/>
    <col min="523" max="523" width="4" style="17" customWidth="1"/>
    <col min="524" max="524" width="11.42578125" style="17" customWidth="1"/>
    <col min="525" max="768" width="9.140625" style="17"/>
    <col min="769" max="769" width="12.85546875" style="17" customWidth="1"/>
    <col min="770" max="770" width="3.85546875" style="17" customWidth="1"/>
    <col min="771" max="771" width="2.5703125" style="17" customWidth="1"/>
    <col min="772" max="772" width="20.85546875" style="17" customWidth="1"/>
    <col min="773" max="773" width="20.42578125" style="17" customWidth="1"/>
    <col min="774" max="774" width="41.85546875" style="17" customWidth="1"/>
    <col min="775" max="775" width="16" style="17" customWidth="1"/>
    <col min="776" max="776" width="4.7109375" style="17" customWidth="1"/>
    <col min="777" max="777" width="3.42578125" style="17" customWidth="1"/>
    <col min="778" max="778" width="2.42578125" style="17" customWidth="1"/>
    <col min="779" max="779" width="4" style="17" customWidth="1"/>
    <col min="780" max="780" width="11.42578125" style="17" customWidth="1"/>
    <col min="781" max="1024" width="9.140625" style="17"/>
    <col min="1025" max="1025" width="12.85546875" style="17" customWidth="1"/>
    <col min="1026" max="1026" width="3.85546875" style="17" customWidth="1"/>
    <col min="1027" max="1027" width="2.5703125" style="17" customWidth="1"/>
    <col min="1028" max="1028" width="20.85546875" style="17" customWidth="1"/>
    <col min="1029" max="1029" width="20.42578125" style="17" customWidth="1"/>
    <col min="1030" max="1030" width="41.85546875" style="17" customWidth="1"/>
    <col min="1031" max="1031" width="16" style="17" customWidth="1"/>
    <col min="1032" max="1032" width="4.7109375" style="17" customWidth="1"/>
    <col min="1033" max="1033" width="3.42578125" style="17" customWidth="1"/>
    <col min="1034" max="1034" width="2.42578125" style="17" customWidth="1"/>
    <col min="1035" max="1035" width="4" style="17" customWidth="1"/>
    <col min="1036" max="1036" width="11.42578125" style="17" customWidth="1"/>
    <col min="1037" max="1280" width="9.140625" style="17"/>
    <col min="1281" max="1281" width="12.85546875" style="17" customWidth="1"/>
    <col min="1282" max="1282" width="3.85546875" style="17" customWidth="1"/>
    <col min="1283" max="1283" width="2.5703125" style="17" customWidth="1"/>
    <col min="1284" max="1284" width="20.85546875" style="17" customWidth="1"/>
    <col min="1285" max="1285" width="20.42578125" style="17" customWidth="1"/>
    <col min="1286" max="1286" width="41.85546875" style="17" customWidth="1"/>
    <col min="1287" max="1287" width="16" style="17" customWidth="1"/>
    <col min="1288" max="1288" width="4.7109375" style="17" customWidth="1"/>
    <col min="1289" max="1289" width="3.42578125" style="17" customWidth="1"/>
    <col min="1290" max="1290" width="2.42578125" style="17" customWidth="1"/>
    <col min="1291" max="1291" width="4" style="17" customWidth="1"/>
    <col min="1292" max="1292" width="11.42578125" style="17" customWidth="1"/>
    <col min="1293" max="1536" width="9.140625" style="17"/>
    <col min="1537" max="1537" width="12.85546875" style="17" customWidth="1"/>
    <col min="1538" max="1538" width="3.85546875" style="17" customWidth="1"/>
    <col min="1539" max="1539" width="2.5703125" style="17" customWidth="1"/>
    <col min="1540" max="1540" width="20.85546875" style="17" customWidth="1"/>
    <col min="1541" max="1541" width="20.42578125" style="17" customWidth="1"/>
    <col min="1542" max="1542" width="41.85546875" style="17" customWidth="1"/>
    <col min="1543" max="1543" width="16" style="17" customWidth="1"/>
    <col min="1544" max="1544" width="4.7109375" style="17" customWidth="1"/>
    <col min="1545" max="1545" width="3.42578125" style="17" customWidth="1"/>
    <col min="1546" max="1546" width="2.42578125" style="17" customWidth="1"/>
    <col min="1547" max="1547" width="4" style="17" customWidth="1"/>
    <col min="1548" max="1548" width="11.42578125" style="17" customWidth="1"/>
    <col min="1549" max="1792" width="9.140625" style="17"/>
    <col min="1793" max="1793" width="12.85546875" style="17" customWidth="1"/>
    <col min="1794" max="1794" width="3.85546875" style="17" customWidth="1"/>
    <col min="1795" max="1795" width="2.5703125" style="17" customWidth="1"/>
    <col min="1796" max="1796" width="20.85546875" style="17" customWidth="1"/>
    <col min="1797" max="1797" width="20.42578125" style="17" customWidth="1"/>
    <col min="1798" max="1798" width="41.85546875" style="17" customWidth="1"/>
    <col min="1799" max="1799" width="16" style="17" customWidth="1"/>
    <col min="1800" max="1800" width="4.7109375" style="17" customWidth="1"/>
    <col min="1801" max="1801" width="3.42578125" style="17" customWidth="1"/>
    <col min="1802" max="1802" width="2.42578125" style="17" customWidth="1"/>
    <col min="1803" max="1803" width="4" style="17" customWidth="1"/>
    <col min="1804" max="1804" width="11.42578125" style="17" customWidth="1"/>
    <col min="1805" max="2048" width="9.140625" style="17"/>
    <col min="2049" max="2049" width="12.85546875" style="17" customWidth="1"/>
    <col min="2050" max="2050" width="3.85546875" style="17" customWidth="1"/>
    <col min="2051" max="2051" width="2.5703125" style="17" customWidth="1"/>
    <col min="2052" max="2052" width="20.85546875" style="17" customWidth="1"/>
    <col min="2053" max="2053" width="20.42578125" style="17" customWidth="1"/>
    <col min="2054" max="2054" width="41.85546875" style="17" customWidth="1"/>
    <col min="2055" max="2055" width="16" style="17" customWidth="1"/>
    <col min="2056" max="2056" width="4.7109375" style="17" customWidth="1"/>
    <col min="2057" max="2057" width="3.42578125" style="17" customWidth="1"/>
    <col min="2058" max="2058" width="2.42578125" style="17" customWidth="1"/>
    <col min="2059" max="2059" width="4" style="17" customWidth="1"/>
    <col min="2060" max="2060" width="11.42578125" style="17" customWidth="1"/>
    <col min="2061" max="2304" width="9.140625" style="17"/>
    <col min="2305" max="2305" width="12.85546875" style="17" customWidth="1"/>
    <col min="2306" max="2306" width="3.85546875" style="17" customWidth="1"/>
    <col min="2307" max="2307" width="2.5703125" style="17" customWidth="1"/>
    <col min="2308" max="2308" width="20.85546875" style="17" customWidth="1"/>
    <col min="2309" max="2309" width="20.42578125" style="17" customWidth="1"/>
    <col min="2310" max="2310" width="41.85546875" style="17" customWidth="1"/>
    <col min="2311" max="2311" width="16" style="17" customWidth="1"/>
    <col min="2312" max="2312" width="4.7109375" style="17" customWidth="1"/>
    <col min="2313" max="2313" width="3.42578125" style="17" customWidth="1"/>
    <col min="2314" max="2314" width="2.42578125" style="17" customWidth="1"/>
    <col min="2315" max="2315" width="4" style="17" customWidth="1"/>
    <col min="2316" max="2316" width="11.42578125" style="17" customWidth="1"/>
    <col min="2317" max="2560" width="9.140625" style="17"/>
    <col min="2561" max="2561" width="12.85546875" style="17" customWidth="1"/>
    <col min="2562" max="2562" width="3.85546875" style="17" customWidth="1"/>
    <col min="2563" max="2563" width="2.5703125" style="17" customWidth="1"/>
    <col min="2564" max="2564" width="20.85546875" style="17" customWidth="1"/>
    <col min="2565" max="2565" width="20.42578125" style="17" customWidth="1"/>
    <col min="2566" max="2566" width="41.85546875" style="17" customWidth="1"/>
    <col min="2567" max="2567" width="16" style="17" customWidth="1"/>
    <col min="2568" max="2568" width="4.7109375" style="17" customWidth="1"/>
    <col min="2569" max="2569" width="3.42578125" style="17" customWidth="1"/>
    <col min="2570" max="2570" width="2.42578125" style="17" customWidth="1"/>
    <col min="2571" max="2571" width="4" style="17" customWidth="1"/>
    <col min="2572" max="2572" width="11.42578125" style="17" customWidth="1"/>
    <col min="2573" max="2816" width="9.140625" style="17"/>
    <col min="2817" max="2817" width="12.85546875" style="17" customWidth="1"/>
    <col min="2818" max="2818" width="3.85546875" style="17" customWidth="1"/>
    <col min="2819" max="2819" width="2.5703125" style="17" customWidth="1"/>
    <col min="2820" max="2820" width="20.85546875" style="17" customWidth="1"/>
    <col min="2821" max="2821" width="20.42578125" style="17" customWidth="1"/>
    <col min="2822" max="2822" width="41.85546875" style="17" customWidth="1"/>
    <col min="2823" max="2823" width="16" style="17" customWidth="1"/>
    <col min="2824" max="2824" width="4.7109375" style="17" customWidth="1"/>
    <col min="2825" max="2825" width="3.42578125" style="17" customWidth="1"/>
    <col min="2826" max="2826" width="2.42578125" style="17" customWidth="1"/>
    <col min="2827" max="2827" width="4" style="17" customWidth="1"/>
    <col min="2828" max="2828" width="11.42578125" style="17" customWidth="1"/>
    <col min="2829" max="3072" width="9.140625" style="17"/>
    <col min="3073" max="3073" width="12.85546875" style="17" customWidth="1"/>
    <col min="3074" max="3074" width="3.85546875" style="17" customWidth="1"/>
    <col min="3075" max="3075" width="2.5703125" style="17" customWidth="1"/>
    <col min="3076" max="3076" width="20.85546875" style="17" customWidth="1"/>
    <col min="3077" max="3077" width="20.42578125" style="17" customWidth="1"/>
    <col min="3078" max="3078" width="41.85546875" style="17" customWidth="1"/>
    <col min="3079" max="3079" width="16" style="17" customWidth="1"/>
    <col min="3080" max="3080" width="4.7109375" style="17" customWidth="1"/>
    <col min="3081" max="3081" width="3.42578125" style="17" customWidth="1"/>
    <col min="3082" max="3082" width="2.42578125" style="17" customWidth="1"/>
    <col min="3083" max="3083" width="4" style="17" customWidth="1"/>
    <col min="3084" max="3084" width="11.42578125" style="17" customWidth="1"/>
    <col min="3085" max="3328" width="9.140625" style="17"/>
    <col min="3329" max="3329" width="12.85546875" style="17" customWidth="1"/>
    <col min="3330" max="3330" width="3.85546875" style="17" customWidth="1"/>
    <col min="3331" max="3331" width="2.5703125" style="17" customWidth="1"/>
    <col min="3332" max="3332" width="20.85546875" style="17" customWidth="1"/>
    <col min="3333" max="3333" width="20.42578125" style="17" customWidth="1"/>
    <col min="3334" max="3334" width="41.85546875" style="17" customWidth="1"/>
    <col min="3335" max="3335" width="16" style="17" customWidth="1"/>
    <col min="3336" max="3336" width="4.7109375" style="17" customWidth="1"/>
    <col min="3337" max="3337" width="3.42578125" style="17" customWidth="1"/>
    <col min="3338" max="3338" width="2.42578125" style="17" customWidth="1"/>
    <col min="3339" max="3339" width="4" style="17" customWidth="1"/>
    <col min="3340" max="3340" width="11.42578125" style="17" customWidth="1"/>
    <col min="3341" max="3584" width="9.140625" style="17"/>
    <col min="3585" max="3585" width="12.85546875" style="17" customWidth="1"/>
    <col min="3586" max="3586" width="3.85546875" style="17" customWidth="1"/>
    <col min="3587" max="3587" width="2.5703125" style="17" customWidth="1"/>
    <col min="3588" max="3588" width="20.85546875" style="17" customWidth="1"/>
    <col min="3589" max="3589" width="20.42578125" style="17" customWidth="1"/>
    <col min="3590" max="3590" width="41.85546875" style="17" customWidth="1"/>
    <col min="3591" max="3591" width="16" style="17" customWidth="1"/>
    <col min="3592" max="3592" width="4.7109375" style="17" customWidth="1"/>
    <col min="3593" max="3593" width="3.42578125" style="17" customWidth="1"/>
    <col min="3594" max="3594" width="2.42578125" style="17" customWidth="1"/>
    <col min="3595" max="3595" width="4" style="17" customWidth="1"/>
    <col min="3596" max="3596" width="11.42578125" style="17" customWidth="1"/>
    <col min="3597" max="3840" width="9.140625" style="17"/>
    <col min="3841" max="3841" width="12.85546875" style="17" customWidth="1"/>
    <col min="3842" max="3842" width="3.85546875" style="17" customWidth="1"/>
    <col min="3843" max="3843" width="2.5703125" style="17" customWidth="1"/>
    <col min="3844" max="3844" width="20.85546875" style="17" customWidth="1"/>
    <col min="3845" max="3845" width="20.42578125" style="17" customWidth="1"/>
    <col min="3846" max="3846" width="41.85546875" style="17" customWidth="1"/>
    <col min="3847" max="3847" width="16" style="17" customWidth="1"/>
    <col min="3848" max="3848" width="4.7109375" style="17" customWidth="1"/>
    <col min="3849" max="3849" width="3.42578125" style="17" customWidth="1"/>
    <col min="3850" max="3850" width="2.42578125" style="17" customWidth="1"/>
    <col min="3851" max="3851" width="4" style="17" customWidth="1"/>
    <col min="3852" max="3852" width="11.42578125" style="17" customWidth="1"/>
    <col min="3853" max="4096" width="9.140625" style="17"/>
    <col min="4097" max="4097" width="12.85546875" style="17" customWidth="1"/>
    <col min="4098" max="4098" width="3.85546875" style="17" customWidth="1"/>
    <col min="4099" max="4099" width="2.5703125" style="17" customWidth="1"/>
    <col min="4100" max="4100" width="20.85546875" style="17" customWidth="1"/>
    <col min="4101" max="4101" width="20.42578125" style="17" customWidth="1"/>
    <col min="4102" max="4102" width="41.85546875" style="17" customWidth="1"/>
    <col min="4103" max="4103" width="16" style="17" customWidth="1"/>
    <col min="4104" max="4104" width="4.7109375" style="17" customWidth="1"/>
    <col min="4105" max="4105" width="3.42578125" style="17" customWidth="1"/>
    <col min="4106" max="4106" width="2.42578125" style="17" customWidth="1"/>
    <col min="4107" max="4107" width="4" style="17" customWidth="1"/>
    <col min="4108" max="4108" width="11.42578125" style="17" customWidth="1"/>
    <col min="4109" max="4352" width="9.140625" style="17"/>
    <col min="4353" max="4353" width="12.85546875" style="17" customWidth="1"/>
    <col min="4354" max="4354" width="3.85546875" style="17" customWidth="1"/>
    <col min="4355" max="4355" width="2.5703125" style="17" customWidth="1"/>
    <col min="4356" max="4356" width="20.85546875" style="17" customWidth="1"/>
    <col min="4357" max="4357" width="20.42578125" style="17" customWidth="1"/>
    <col min="4358" max="4358" width="41.85546875" style="17" customWidth="1"/>
    <col min="4359" max="4359" width="16" style="17" customWidth="1"/>
    <col min="4360" max="4360" width="4.7109375" style="17" customWidth="1"/>
    <col min="4361" max="4361" width="3.42578125" style="17" customWidth="1"/>
    <col min="4362" max="4362" width="2.42578125" style="17" customWidth="1"/>
    <col min="4363" max="4363" width="4" style="17" customWidth="1"/>
    <col min="4364" max="4364" width="11.42578125" style="17" customWidth="1"/>
    <col min="4365" max="4608" width="9.140625" style="17"/>
    <col min="4609" max="4609" width="12.85546875" style="17" customWidth="1"/>
    <col min="4610" max="4610" width="3.85546875" style="17" customWidth="1"/>
    <col min="4611" max="4611" width="2.5703125" style="17" customWidth="1"/>
    <col min="4612" max="4612" width="20.85546875" style="17" customWidth="1"/>
    <col min="4613" max="4613" width="20.42578125" style="17" customWidth="1"/>
    <col min="4614" max="4614" width="41.85546875" style="17" customWidth="1"/>
    <col min="4615" max="4615" width="16" style="17" customWidth="1"/>
    <col min="4616" max="4616" width="4.7109375" style="17" customWidth="1"/>
    <col min="4617" max="4617" width="3.42578125" style="17" customWidth="1"/>
    <col min="4618" max="4618" width="2.42578125" style="17" customWidth="1"/>
    <col min="4619" max="4619" width="4" style="17" customWidth="1"/>
    <col min="4620" max="4620" width="11.42578125" style="17" customWidth="1"/>
    <col min="4621" max="4864" width="9.140625" style="17"/>
    <col min="4865" max="4865" width="12.85546875" style="17" customWidth="1"/>
    <col min="4866" max="4866" width="3.85546875" style="17" customWidth="1"/>
    <col min="4867" max="4867" width="2.5703125" style="17" customWidth="1"/>
    <col min="4868" max="4868" width="20.85546875" style="17" customWidth="1"/>
    <col min="4869" max="4869" width="20.42578125" style="17" customWidth="1"/>
    <col min="4870" max="4870" width="41.85546875" style="17" customWidth="1"/>
    <col min="4871" max="4871" width="16" style="17" customWidth="1"/>
    <col min="4872" max="4872" width="4.7109375" style="17" customWidth="1"/>
    <col min="4873" max="4873" width="3.42578125" style="17" customWidth="1"/>
    <col min="4874" max="4874" width="2.42578125" style="17" customWidth="1"/>
    <col min="4875" max="4875" width="4" style="17" customWidth="1"/>
    <col min="4876" max="4876" width="11.42578125" style="17" customWidth="1"/>
    <col min="4877" max="5120" width="9.140625" style="17"/>
    <col min="5121" max="5121" width="12.85546875" style="17" customWidth="1"/>
    <col min="5122" max="5122" width="3.85546875" style="17" customWidth="1"/>
    <col min="5123" max="5123" width="2.5703125" style="17" customWidth="1"/>
    <col min="5124" max="5124" width="20.85546875" style="17" customWidth="1"/>
    <col min="5125" max="5125" width="20.42578125" style="17" customWidth="1"/>
    <col min="5126" max="5126" width="41.85546875" style="17" customWidth="1"/>
    <col min="5127" max="5127" width="16" style="17" customWidth="1"/>
    <col min="5128" max="5128" width="4.7109375" style="17" customWidth="1"/>
    <col min="5129" max="5129" width="3.42578125" style="17" customWidth="1"/>
    <col min="5130" max="5130" width="2.42578125" style="17" customWidth="1"/>
    <col min="5131" max="5131" width="4" style="17" customWidth="1"/>
    <col min="5132" max="5132" width="11.42578125" style="17" customWidth="1"/>
    <col min="5133" max="5376" width="9.140625" style="17"/>
    <col min="5377" max="5377" width="12.85546875" style="17" customWidth="1"/>
    <col min="5378" max="5378" width="3.85546875" style="17" customWidth="1"/>
    <col min="5379" max="5379" width="2.5703125" style="17" customWidth="1"/>
    <col min="5380" max="5380" width="20.85546875" style="17" customWidth="1"/>
    <col min="5381" max="5381" width="20.42578125" style="17" customWidth="1"/>
    <col min="5382" max="5382" width="41.85546875" style="17" customWidth="1"/>
    <col min="5383" max="5383" width="16" style="17" customWidth="1"/>
    <col min="5384" max="5384" width="4.7109375" style="17" customWidth="1"/>
    <col min="5385" max="5385" width="3.42578125" style="17" customWidth="1"/>
    <col min="5386" max="5386" width="2.42578125" style="17" customWidth="1"/>
    <col min="5387" max="5387" width="4" style="17" customWidth="1"/>
    <col min="5388" max="5388" width="11.42578125" style="17" customWidth="1"/>
    <col min="5389" max="5632" width="9.140625" style="17"/>
    <col min="5633" max="5633" width="12.85546875" style="17" customWidth="1"/>
    <col min="5634" max="5634" width="3.85546875" style="17" customWidth="1"/>
    <col min="5635" max="5635" width="2.5703125" style="17" customWidth="1"/>
    <col min="5636" max="5636" width="20.85546875" style="17" customWidth="1"/>
    <col min="5637" max="5637" width="20.42578125" style="17" customWidth="1"/>
    <col min="5638" max="5638" width="41.85546875" style="17" customWidth="1"/>
    <col min="5639" max="5639" width="16" style="17" customWidth="1"/>
    <col min="5640" max="5640" width="4.7109375" style="17" customWidth="1"/>
    <col min="5641" max="5641" width="3.42578125" style="17" customWidth="1"/>
    <col min="5642" max="5642" width="2.42578125" style="17" customWidth="1"/>
    <col min="5643" max="5643" width="4" style="17" customWidth="1"/>
    <col min="5644" max="5644" width="11.42578125" style="17" customWidth="1"/>
    <col min="5645" max="5888" width="9.140625" style="17"/>
    <col min="5889" max="5889" width="12.85546875" style="17" customWidth="1"/>
    <col min="5890" max="5890" width="3.85546875" style="17" customWidth="1"/>
    <col min="5891" max="5891" width="2.5703125" style="17" customWidth="1"/>
    <col min="5892" max="5892" width="20.85546875" style="17" customWidth="1"/>
    <col min="5893" max="5893" width="20.42578125" style="17" customWidth="1"/>
    <col min="5894" max="5894" width="41.85546875" style="17" customWidth="1"/>
    <col min="5895" max="5895" width="16" style="17" customWidth="1"/>
    <col min="5896" max="5896" width="4.7109375" style="17" customWidth="1"/>
    <col min="5897" max="5897" width="3.42578125" style="17" customWidth="1"/>
    <col min="5898" max="5898" width="2.42578125" style="17" customWidth="1"/>
    <col min="5899" max="5899" width="4" style="17" customWidth="1"/>
    <col min="5900" max="5900" width="11.42578125" style="17" customWidth="1"/>
    <col min="5901" max="6144" width="9.140625" style="17"/>
    <col min="6145" max="6145" width="12.85546875" style="17" customWidth="1"/>
    <col min="6146" max="6146" width="3.85546875" style="17" customWidth="1"/>
    <col min="6147" max="6147" width="2.5703125" style="17" customWidth="1"/>
    <col min="6148" max="6148" width="20.85546875" style="17" customWidth="1"/>
    <col min="6149" max="6149" width="20.42578125" style="17" customWidth="1"/>
    <col min="6150" max="6150" width="41.85546875" style="17" customWidth="1"/>
    <col min="6151" max="6151" width="16" style="17" customWidth="1"/>
    <col min="6152" max="6152" width="4.7109375" style="17" customWidth="1"/>
    <col min="6153" max="6153" width="3.42578125" style="17" customWidth="1"/>
    <col min="6154" max="6154" width="2.42578125" style="17" customWidth="1"/>
    <col min="6155" max="6155" width="4" style="17" customWidth="1"/>
    <col min="6156" max="6156" width="11.42578125" style="17" customWidth="1"/>
    <col min="6157" max="6400" width="9.140625" style="17"/>
    <col min="6401" max="6401" width="12.85546875" style="17" customWidth="1"/>
    <col min="6402" max="6402" width="3.85546875" style="17" customWidth="1"/>
    <col min="6403" max="6403" width="2.5703125" style="17" customWidth="1"/>
    <col min="6404" max="6404" width="20.85546875" style="17" customWidth="1"/>
    <col min="6405" max="6405" width="20.42578125" style="17" customWidth="1"/>
    <col min="6406" max="6406" width="41.85546875" style="17" customWidth="1"/>
    <col min="6407" max="6407" width="16" style="17" customWidth="1"/>
    <col min="6408" max="6408" width="4.7109375" style="17" customWidth="1"/>
    <col min="6409" max="6409" width="3.42578125" style="17" customWidth="1"/>
    <col min="6410" max="6410" width="2.42578125" style="17" customWidth="1"/>
    <col min="6411" max="6411" width="4" style="17" customWidth="1"/>
    <col min="6412" max="6412" width="11.42578125" style="17" customWidth="1"/>
    <col min="6413" max="6656" width="9.140625" style="17"/>
    <col min="6657" max="6657" width="12.85546875" style="17" customWidth="1"/>
    <col min="6658" max="6658" width="3.85546875" style="17" customWidth="1"/>
    <col min="6659" max="6659" width="2.5703125" style="17" customWidth="1"/>
    <col min="6660" max="6660" width="20.85546875" style="17" customWidth="1"/>
    <col min="6661" max="6661" width="20.42578125" style="17" customWidth="1"/>
    <col min="6662" max="6662" width="41.85546875" style="17" customWidth="1"/>
    <col min="6663" max="6663" width="16" style="17" customWidth="1"/>
    <col min="6664" max="6664" width="4.7109375" style="17" customWidth="1"/>
    <col min="6665" max="6665" width="3.42578125" style="17" customWidth="1"/>
    <col min="6666" max="6666" width="2.42578125" style="17" customWidth="1"/>
    <col min="6667" max="6667" width="4" style="17" customWidth="1"/>
    <col min="6668" max="6668" width="11.42578125" style="17" customWidth="1"/>
    <col min="6669" max="6912" width="9.140625" style="17"/>
    <col min="6913" max="6913" width="12.85546875" style="17" customWidth="1"/>
    <col min="6914" max="6914" width="3.85546875" style="17" customWidth="1"/>
    <col min="6915" max="6915" width="2.5703125" style="17" customWidth="1"/>
    <col min="6916" max="6916" width="20.85546875" style="17" customWidth="1"/>
    <col min="6917" max="6917" width="20.42578125" style="17" customWidth="1"/>
    <col min="6918" max="6918" width="41.85546875" style="17" customWidth="1"/>
    <col min="6919" max="6919" width="16" style="17" customWidth="1"/>
    <col min="6920" max="6920" width="4.7109375" style="17" customWidth="1"/>
    <col min="6921" max="6921" width="3.42578125" style="17" customWidth="1"/>
    <col min="6922" max="6922" width="2.42578125" style="17" customWidth="1"/>
    <col min="6923" max="6923" width="4" style="17" customWidth="1"/>
    <col min="6924" max="6924" width="11.42578125" style="17" customWidth="1"/>
    <col min="6925" max="7168" width="9.140625" style="17"/>
    <col min="7169" max="7169" width="12.85546875" style="17" customWidth="1"/>
    <col min="7170" max="7170" width="3.85546875" style="17" customWidth="1"/>
    <col min="7171" max="7171" width="2.5703125" style="17" customWidth="1"/>
    <col min="7172" max="7172" width="20.85546875" style="17" customWidth="1"/>
    <col min="7173" max="7173" width="20.42578125" style="17" customWidth="1"/>
    <col min="7174" max="7174" width="41.85546875" style="17" customWidth="1"/>
    <col min="7175" max="7175" width="16" style="17" customWidth="1"/>
    <col min="7176" max="7176" width="4.7109375" style="17" customWidth="1"/>
    <col min="7177" max="7177" width="3.42578125" style="17" customWidth="1"/>
    <col min="7178" max="7178" width="2.42578125" style="17" customWidth="1"/>
    <col min="7179" max="7179" width="4" style="17" customWidth="1"/>
    <col min="7180" max="7180" width="11.42578125" style="17" customWidth="1"/>
    <col min="7181" max="7424" width="9.140625" style="17"/>
    <col min="7425" max="7425" width="12.85546875" style="17" customWidth="1"/>
    <col min="7426" max="7426" width="3.85546875" style="17" customWidth="1"/>
    <col min="7427" max="7427" width="2.5703125" style="17" customWidth="1"/>
    <col min="7428" max="7428" width="20.85546875" style="17" customWidth="1"/>
    <col min="7429" max="7429" width="20.42578125" style="17" customWidth="1"/>
    <col min="7430" max="7430" width="41.85546875" style="17" customWidth="1"/>
    <col min="7431" max="7431" width="16" style="17" customWidth="1"/>
    <col min="7432" max="7432" width="4.7109375" style="17" customWidth="1"/>
    <col min="7433" max="7433" width="3.42578125" style="17" customWidth="1"/>
    <col min="7434" max="7434" width="2.42578125" style="17" customWidth="1"/>
    <col min="7435" max="7435" width="4" style="17" customWidth="1"/>
    <col min="7436" max="7436" width="11.42578125" style="17" customWidth="1"/>
    <col min="7437" max="7680" width="9.140625" style="17"/>
    <col min="7681" max="7681" width="12.85546875" style="17" customWidth="1"/>
    <col min="7682" max="7682" width="3.85546875" style="17" customWidth="1"/>
    <col min="7683" max="7683" width="2.5703125" style="17" customWidth="1"/>
    <col min="7684" max="7684" width="20.85546875" style="17" customWidth="1"/>
    <col min="7685" max="7685" width="20.42578125" style="17" customWidth="1"/>
    <col min="7686" max="7686" width="41.85546875" style="17" customWidth="1"/>
    <col min="7687" max="7687" width="16" style="17" customWidth="1"/>
    <col min="7688" max="7688" width="4.7109375" style="17" customWidth="1"/>
    <col min="7689" max="7689" width="3.42578125" style="17" customWidth="1"/>
    <col min="7690" max="7690" width="2.42578125" style="17" customWidth="1"/>
    <col min="7691" max="7691" width="4" style="17" customWidth="1"/>
    <col min="7692" max="7692" width="11.42578125" style="17" customWidth="1"/>
    <col min="7693" max="7936" width="9.140625" style="17"/>
    <col min="7937" max="7937" width="12.85546875" style="17" customWidth="1"/>
    <col min="7938" max="7938" width="3.85546875" style="17" customWidth="1"/>
    <col min="7939" max="7939" width="2.5703125" style="17" customWidth="1"/>
    <col min="7940" max="7940" width="20.85546875" style="17" customWidth="1"/>
    <col min="7941" max="7941" width="20.42578125" style="17" customWidth="1"/>
    <col min="7942" max="7942" width="41.85546875" style="17" customWidth="1"/>
    <col min="7943" max="7943" width="16" style="17" customWidth="1"/>
    <col min="7944" max="7944" width="4.7109375" style="17" customWidth="1"/>
    <col min="7945" max="7945" width="3.42578125" style="17" customWidth="1"/>
    <col min="7946" max="7946" width="2.42578125" style="17" customWidth="1"/>
    <col min="7947" max="7947" width="4" style="17" customWidth="1"/>
    <col min="7948" max="7948" width="11.42578125" style="17" customWidth="1"/>
    <col min="7949" max="8192" width="9.140625" style="17"/>
    <col min="8193" max="8193" width="12.85546875" style="17" customWidth="1"/>
    <col min="8194" max="8194" width="3.85546875" style="17" customWidth="1"/>
    <col min="8195" max="8195" width="2.5703125" style="17" customWidth="1"/>
    <col min="8196" max="8196" width="20.85546875" style="17" customWidth="1"/>
    <col min="8197" max="8197" width="20.42578125" style="17" customWidth="1"/>
    <col min="8198" max="8198" width="41.85546875" style="17" customWidth="1"/>
    <col min="8199" max="8199" width="16" style="17" customWidth="1"/>
    <col min="8200" max="8200" width="4.7109375" style="17" customWidth="1"/>
    <col min="8201" max="8201" width="3.42578125" style="17" customWidth="1"/>
    <col min="8202" max="8202" width="2.42578125" style="17" customWidth="1"/>
    <col min="8203" max="8203" width="4" style="17" customWidth="1"/>
    <col min="8204" max="8204" width="11.42578125" style="17" customWidth="1"/>
    <col min="8205" max="8448" width="9.140625" style="17"/>
    <col min="8449" max="8449" width="12.85546875" style="17" customWidth="1"/>
    <col min="8450" max="8450" width="3.85546875" style="17" customWidth="1"/>
    <col min="8451" max="8451" width="2.5703125" style="17" customWidth="1"/>
    <col min="8452" max="8452" width="20.85546875" style="17" customWidth="1"/>
    <col min="8453" max="8453" width="20.42578125" style="17" customWidth="1"/>
    <col min="8454" max="8454" width="41.85546875" style="17" customWidth="1"/>
    <col min="8455" max="8455" width="16" style="17" customWidth="1"/>
    <col min="8456" max="8456" width="4.7109375" style="17" customWidth="1"/>
    <col min="8457" max="8457" width="3.42578125" style="17" customWidth="1"/>
    <col min="8458" max="8458" width="2.42578125" style="17" customWidth="1"/>
    <col min="8459" max="8459" width="4" style="17" customWidth="1"/>
    <col min="8460" max="8460" width="11.42578125" style="17" customWidth="1"/>
    <col min="8461" max="8704" width="9.140625" style="17"/>
    <col min="8705" max="8705" width="12.85546875" style="17" customWidth="1"/>
    <col min="8706" max="8706" width="3.85546875" style="17" customWidth="1"/>
    <col min="8707" max="8707" width="2.5703125" style="17" customWidth="1"/>
    <col min="8708" max="8708" width="20.85546875" style="17" customWidth="1"/>
    <col min="8709" max="8709" width="20.42578125" style="17" customWidth="1"/>
    <col min="8710" max="8710" width="41.85546875" style="17" customWidth="1"/>
    <col min="8711" max="8711" width="16" style="17" customWidth="1"/>
    <col min="8712" max="8712" width="4.7109375" style="17" customWidth="1"/>
    <col min="8713" max="8713" width="3.42578125" style="17" customWidth="1"/>
    <col min="8714" max="8714" width="2.42578125" style="17" customWidth="1"/>
    <col min="8715" max="8715" width="4" style="17" customWidth="1"/>
    <col min="8716" max="8716" width="11.42578125" style="17" customWidth="1"/>
    <col min="8717" max="8960" width="9.140625" style="17"/>
    <col min="8961" max="8961" width="12.85546875" style="17" customWidth="1"/>
    <col min="8962" max="8962" width="3.85546875" style="17" customWidth="1"/>
    <col min="8963" max="8963" width="2.5703125" style="17" customWidth="1"/>
    <col min="8964" max="8964" width="20.85546875" style="17" customWidth="1"/>
    <col min="8965" max="8965" width="20.42578125" style="17" customWidth="1"/>
    <col min="8966" max="8966" width="41.85546875" style="17" customWidth="1"/>
    <col min="8967" max="8967" width="16" style="17" customWidth="1"/>
    <col min="8968" max="8968" width="4.7109375" style="17" customWidth="1"/>
    <col min="8969" max="8969" width="3.42578125" style="17" customWidth="1"/>
    <col min="8970" max="8970" width="2.42578125" style="17" customWidth="1"/>
    <col min="8971" max="8971" width="4" style="17" customWidth="1"/>
    <col min="8972" max="8972" width="11.42578125" style="17" customWidth="1"/>
    <col min="8973" max="9216" width="9.140625" style="17"/>
    <col min="9217" max="9217" width="12.85546875" style="17" customWidth="1"/>
    <col min="9218" max="9218" width="3.85546875" style="17" customWidth="1"/>
    <col min="9219" max="9219" width="2.5703125" style="17" customWidth="1"/>
    <col min="9220" max="9220" width="20.85546875" style="17" customWidth="1"/>
    <col min="9221" max="9221" width="20.42578125" style="17" customWidth="1"/>
    <col min="9222" max="9222" width="41.85546875" style="17" customWidth="1"/>
    <col min="9223" max="9223" width="16" style="17" customWidth="1"/>
    <col min="9224" max="9224" width="4.7109375" style="17" customWidth="1"/>
    <col min="9225" max="9225" width="3.42578125" style="17" customWidth="1"/>
    <col min="9226" max="9226" width="2.42578125" style="17" customWidth="1"/>
    <col min="9227" max="9227" width="4" style="17" customWidth="1"/>
    <col min="9228" max="9228" width="11.42578125" style="17" customWidth="1"/>
    <col min="9229" max="9472" width="9.140625" style="17"/>
    <col min="9473" max="9473" width="12.85546875" style="17" customWidth="1"/>
    <col min="9474" max="9474" width="3.85546875" style="17" customWidth="1"/>
    <col min="9475" max="9475" width="2.5703125" style="17" customWidth="1"/>
    <col min="9476" max="9476" width="20.85546875" style="17" customWidth="1"/>
    <col min="9477" max="9477" width="20.42578125" style="17" customWidth="1"/>
    <col min="9478" max="9478" width="41.85546875" style="17" customWidth="1"/>
    <col min="9479" max="9479" width="16" style="17" customWidth="1"/>
    <col min="9480" max="9480" width="4.7109375" style="17" customWidth="1"/>
    <col min="9481" max="9481" width="3.42578125" style="17" customWidth="1"/>
    <col min="9482" max="9482" width="2.42578125" style="17" customWidth="1"/>
    <col min="9483" max="9483" width="4" style="17" customWidth="1"/>
    <col min="9484" max="9484" width="11.42578125" style="17" customWidth="1"/>
    <col min="9485" max="9728" width="9.140625" style="17"/>
    <col min="9729" max="9729" width="12.85546875" style="17" customWidth="1"/>
    <col min="9730" max="9730" width="3.85546875" style="17" customWidth="1"/>
    <col min="9731" max="9731" width="2.5703125" style="17" customWidth="1"/>
    <col min="9732" max="9732" width="20.85546875" style="17" customWidth="1"/>
    <col min="9733" max="9733" width="20.42578125" style="17" customWidth="1"/>
    <col min="9734" max="9734" width="41.85546875" style="17" customWidth="1"/>
    <col min="9735" max="9735" width="16" style="17" customWidth="1"/>
    <col min="9736" max="9736" width="4.7109375" style="17" customWidth="1"/>
    <col min="9737" max="9737" width="3.42578125" style="17" customWidth="1"/>
    <col min="9738" max="9738" width="2.42578125" style="17" customWidth="1"/>
    <col min="9739" max="9739" width="4" style="17" customWidth="1"/>
    <col min="9740" max="9740" width="11.42578125" style="17" customWidth="1"/>
    <col min="9741" max="9984" width="9.140625" style="17"/>
    <col min="9985" max="9985" width="12.85546875" style="17" customWidth="1"/>
    <col min="9986" max="9986" width="3.85546875" style="17" customWidth="1"/>
    <col min="9987" max="9987" width="2.5703125" style="17" customWidth="1"/>
    <col min="9988" max="9988" width="20.85546875" style="17" customWidth="1"/>
    <col min="9989" max="9989" width="20.42578125" style="17" customWidth="1"/>
    <col min="9990" max="9990" width="41.85546875" style="17" customWidth="1"/>
    <col min="9991" max="9991" width="16" style="17" customWidth="1"/>
    <col min="9992" max="9992" width="4.7109375" style="17" customWidth="1"/>
    <col min="9993" max="9993" width="3.42578125" style="17" customWidth="1"/>
    <col min="9994" max="9994" width="2.42578125" style="17" customWidth="1"/>
    <col min="9995" max="9995" width="4" style="17" customWidth="1"/>
    <col min="9996" max="9996" width="11.42578125" style="17" customWidth="1"/>
    <col min="9997" max="10240" width="9.140625" style="17"/>
    <col min="10241" max="10241" width="12.85546875" style="17" customWidth="1"/>
    <col min="10242" max="10242" width="3.85546875" style="17" customWidth="1"/>
    <col min="10243" max="10243" width="2.5703125" style="17" customWidth="1"/>
    <col min="10244" max="10244" width="20.85546875" style="17" customWidth="1"/>
    <col min="10245" max="10245" width="20.42578125" style="17" customWidth="1"/>
    <col min="10246" max="10246" width="41.85546875" style="17" customWidth="1"/>
    <col min="10247" max="10247" width="16" style="17" customWidth="1"/>
    <col min="10248" max="10248" width="4.7109375" style="17" customWidth="1"/>
    <col min="10249" max="10249" width="3.42578125" style="17" customWidth="1"/>
    <col min="10250" max="10250" width="2.42578125" style="17" customWidth="1"/>
    <col min="10251" max="10251" width="4" style="17" customWidth="1"/>
    <col min="10252" max="10252" width="11.42578125" style="17" customWidth="1"/>
    <col min="10253" max="10496" width="9.140625" style="17"/>
    <col min="10497" max="10497" width="12.85546875" style="17" customWidth="1"/>
    <col min="10498" max="10498" width="3.85546875" style="17" customWidth="1"/>
    <col min="10499" max="10499" width="2.5703125" style="17" customWidth="1"/>
    <col min="10500" max="10500" width="20.85546875" style="17" customWidth="1"/>
    <col min="10501" max="10501" width="20.42578125" style="17" customWidth="1"/>
    <col min="10502" max="10502" width="41.85546875" style="17" customWidth="1"/>
    <col min="10503" max="10503" width="16" style="17" customWidth="1"/>
    <col min="10504" max="10504" width="4.7109375" style="17" customWidth="1"/>
    <col min="10505" max="10505" width="3.42578125" style="17" customWidth="1"/>
    <col min="10506" max="10506" width="2.42578125" style="17" customWidth="1"/>
    <col min="10507" max="10507" width="4" style="17" customWidth="1"/>
    <col min="10508" max="10508" width="11.42578125" style="17" customWidth="1"/>
    <col min="10509" max="10752" width="9.140625" style="17"/>
    <col min="10753" max="10753" width="12.85546875" style="17" customWidth="1"/>
    <col min="10754" max="10754" width="3.85546875" style="17" customWidth="1"/>
    <col min="10755" max="10755" width="2.5703125" style="17" customWidth="1"/>
    <col min="10756" max="10756" width="20.85546875" style="17" customWidth="1"/>
    <col min="10757" max="10757" width="20.42578125" style="17" customWidth="1"/>
    <col min="10758" max="10758" width="41.85546875" style="17" customWidth="1"/>
    <col min="10759" max="10759" width="16" style="17" customWidth="1"/>
    <col min="10760" max="10760" width="4.7109375" style="17" customWidth="1"/>
    <col min="10761" max="10761" width="3.42578125" style="17" customWidth="1"/>
    <col min="10762" max="10762" width="2.42578125" style="17" customWidth="1"/>
    <col min="10763" max="10763" width="4" style="17" customWidth="1"/>
    <col min="10764" max="10764" width="11.42578125" style="17" customWidth="1"/>
    <col min="10765" max="11008" width="9.140625" style="17"/>
    <col min="11009" max="11009" width="12.85546875" style="17" customWidth="1"/>
    <col min="11010" max="11010" width="3.85546875" style="17" customWidth="1"/>
    <col min="11011" max="11011" width="2.5703125" style="17" customWidth="1"/>
    <col min="11012" max="11012" width="20.85546875" style="17" customWidth="1"/>
    <col min="11013" max="11013" width="20.42578125" style="17" customWidth="1"/>
    <col min="11014" max="11014" width="41.85546875" style="17" customWidth="1"/>
    <col min="11015" max="11015" width="16" style="17" customWidth="1"/>
    <col min="11016" max="11016" width="4.7109375" style="17" customWidth="1"/>
    <col min="11017" max="11017" width="3.42578125" style="17" customWidth="1"/>
    <col min="11018" max="11018" width="2.42578125" style="17" customWidth="1"/>
    <col min="11019" max="11019" width="4" style="17" customWidth="1"/>
    <col min="11020" max="11020" width="11.42578125" style="17" customWidth="1"/>
    <col min="11021" max="11264" width="9.140625" style="17"/>
    <col min="11265" max="11265" width="12.85546875" style="17" customWidth="1"/>
    <col min="11266" max="11266" width="3.85546875" style="17" customWidth="1"/>
    <col min="11267" max="11267" width="2.5703125" style="17" customWidth="1"/>
    <col min="11268" max="11268" width="20.85546875" style="17" customWidth="1"/>
    <col min="11269" max="11269" width="20.42578125" style="17" customWidth="1"/>
    <col min="11270" max="11270" width="41.85546875" style="17" customWidth="1"/>
    <col min="11271" max="11271" width="16" style="17" customWidth="1"/>
    <col min="11272" max="11272" width="4.7109375" style="17" customWidth="1"/>
    <col min="11273" max="11273" width="3.42578125" style="17" customWidth="1"/>
    <col min="11274" max="11274" width="2.42578125" style="17" customWidth="1"/>
    <col min="11275" max="11275" width="4" style="17" customWidth="1"/>
    <col min="11276" max="11276" width="11.42578125" style="17" customWidth="1"/>
    <col min="11277" max="11520" width="9.140625" style="17"/>
    <col min="11521" max="11521" width="12.85546875" style="17" customWidth="1"/>
    <col min="11522" max="11522" width="3.85546875" style="17" customWidth="1"/>
    <col min="11523" max="11523" width="2.5703125" style="17" customWidth="1"/>
    <col min="11524" max="11524" width="20.85546875" style="17" customWidth="1"/>
    <col min="11525" max="11525" width="20.42578125" style="17" customWidth="1"/>
    <col min="11526" max="11526" width="41.85546875" style="17" customWidth="1"/>
    <col min="11527" max="11527" width="16" style="17" customWidth="1"/>
    <col min="11528" max="11528" width="4.7109375" style="17" customWidth="1"/>
    <col min="11529" max="11529" width="3.42578125" style="17" customWidth="1"/>
    <col min="11530" max="11530" width="2.42578125" style="17" customWidth="1"/>
    <col min="11531" max="11531" width="4" style="17" customWidth="1"/>
    <col min="11532" max="11532" width="11.42578125" style="17" customWidth="1"/>
    <col min="11533" max="11776" width="9.140625" style="17"/>
    <col min="11777" max="11777" width="12.85546875" style="17" customWidth="1"/>
    <col min="11778" max="11778" width="3.85546875" style="17" customWidth="1"/>
    <col min="11779" max="11779" width="2.5703125" style="17" customWidth="1"/>
    <col min="11780" max="11780" width="20.85546875" style="17" customWidth="1"/>
    <col min="11781" max="11781" width="20.42578125" style="17" customWidth="1"/>
    <col min="11782" max="11782" width="41.85546875" style="17" customWidth="1"/>
    <col min="11783" max="11783" width="16" style="17" customWidth="1"/>
    <col min="11784" max="11784" width="4.7109375" style="17" customWidth="1"/>
    <col min="11785" max="11785" width="3.42578125" style="17" customWidth="1"/>
    <col min="11786" max="11786" width="2.42578125" style="17" customWidth="1"/>
    <col min="11787" max="11787" width="4" style="17" customWidth="1"/>
    <col min="11788" max="11788" width="11.42578125" style="17" customWidth="1"/>
    <col min="11789" max="12032" width="9.140625" style="17"/>
    <col min="12033" max="12033" width="12.85546875" style="17" customWidth="1"/>
    <col min="12034" max="12034" width="3.85546875" style="17" customWidth="1"/>
    <col min="12035" max="12035" width="2.5703125" style="17" customWidth="1"/>
    <col min="12036" max="12036" width="20.85546875" style="17" customWidth="1"/>
    <col min="12037" max="12037" width="20.42578125" style="17" customWidth="1"/>
    <col min="12038" max="12038" width="41.85546875" style="17" customWidth="1"/>
    <col min="12039" max="12039" width="16" style="17" customWidth="1"/>
    <col min="12040" max="12040" width="4.7109375" style="17" customWidth="1"/>
    <col min="12041" max="12041" width="3.42578125" style="17" customWidth="1"/>
    <col min="12042" max="12042" width="2.42578125" style="17" customWidth="1"/>
    <col min="12043" max="12043" width="4" style="17" customWidth="1"/>
    <col min="12044" max="12044" width="11.42578125" style="17" customWidth="1"/>
    <col min="12045" max="12288" width="9.140625" style="17"/>
    <col min="12289" max="12289" width="12.85546875" style="17" customWidth="1"/>
    <col min="12290" max="12290" width="3.85546875" style="17" customWidth="1"/>
    <col min="12291" max="12291" width="2.5703125" style="17" customWidth="1"/>
    <col min="12292" max="12292" width="20.85546875" style="17" customWidth="1"/>
    <col min="12293" max="12293" width="20.42578125" style="17" customWidth="1"/>
    <col min="12294" max="12294" width="41.85546875" style="17" customWidth="1"/>
    <col min="12295" max="12295" width="16" style="17" customWidth="1"/>
    <col min="12296" max="12296" width="4.7109375" style="17" customWidth="1"/>
    <col min="12297" max="12297" width="3.42578125" style="17" customWidth="1"/>
    <col min="12298" max="12298" width="2.42578125" style="17" customWidth="1"/>
    <col min="12299" max="12299" width="4" style="17" customWidth="1"/>
    <col min="12300" max="12300" width="11.42578125" style="17" customWidth="1"/>
    <col min="12301" max="12544" width="9.140625" style="17"/>
    <col min="12545" max="12545" width="12.85546875" style="17" customWidth="1"/>
    <col min="12546" max="12546" width="3.85546875" style="17" customWidth="1"/>
    <col min="12547" max="12547" width="2.5703125" style="17" customWidth="1"/>
    <col min="12548" max="12548" width="20.85546875" style="17" customWidth="1"/>
    <col min="12549" max="12549" width="20.42578125" style="17" customWidth="1"/>
    <col min="12550" max="12550" width="41.85546875" style="17" customWidth="1"/>
    <col min="12551" max="12551" width="16" style="17" customWidth="1"/>
    <col min="12552" max="12552" width="4.7109375" style="17" customWidth="1"/>
    <col min="12553" max="12553" width="3.42578125" style="17" customWidth="1"/>
    <col min="12554" max="12554" width="2.42578125" style="17" customWidth="1"/>
    <col min="12555" max="12555" width="4" style="17" customWidth="1"/>
    <col min="12556" max="12556" width="11.42578125" style="17" customWidth="1"/>
    <col min="12557" max="12800" width="9.140625" style="17"/>
    <col min="12801" max="12801" width="12.85546875" style="17" customWidth="1"/>
    <col min="12802" max="12802" width="3.85546875" style="17" customWidth="1"/>
    <col min="12803" max="12803" width="2.5703125" style="17" customWidth="1"/>
    <col min="12804" max="12804" width="20.85546875" style="17" customWidth="1"/>
    <col min="12805" max="12805" width="20.42578125" style="17" customWidth="1"/>
    <col min="12806" max="12806" width="41.85546875" style="17" customWidth="1"/>
    <col min="12807" max="12807" width="16" style="17" customWidth="1"/>
    <col min="12808" max="12808" width="4.7109375" style="17" customWidth="1"/>
    <col min="12809" max="12809" width="3.42578125" style="17" customWidth="1"/>
    <col min="12810" max="12810" width="2.42578125" style="17" customWidth="1"/>
    <col min="12811" max="12811" width="4" style="17" customWidth="1"/>
    <col min="12812" max="12812" width="11.42578125" style="17" customWidth="1"/>
    <col min="12813" max="13056" width="9.140625" style="17"/>
    <col min="13057" max="13057" width="12.85546875" style="17" customWidth="1"/>
    <col min="13058" max="13058" width="3.85546875" style="17" customWidth="1"/>
    <col min="13059" max="13059" width="2.5703125" style="17" customWidth="1"/>
    <col min="13060" max="13060" width="20.85546875" style="17" customWidth="1"/>
    <col min="13061" max="13061" width="20.42578125" style="17" customWidth="1"/>
    <col min="13062" max="13062" width="41.85546875" style="17" customWidth="1"/>
    <col min="13063" max="13063" width="16" style="17" customWidth="1"/>
    <col min="13064" max="13064" width="4.7109375" style="17" customWidth="1"/>
    <col min="13065" max="13065" width="3.42578125" style="17" customWidth="1"/>
    <col min="13066" max="13066" width="2.42578125" style="17" customWidth="1"/>
    <col min="13067" max="13067" width="4" style="17" customWidth="1"/>
    <col min="13068" max="13068" width="11.42578125" style="17" customWidth="1"/>
    <col min="13069" max="13312" width="9.140625" style="17"/>
    <col min="13313" max="13313" width="12.85546875" style="17" customWidth="1"/>
    <col min="13314" max="13314" width="3.85546875" style="17" customWidth="1"/>
    <col min="13315" max="13315" width="2.5703125" style="17" customWidth="1"/>
    <col min="13316" max="13316" width="20.85546875" style="17" customWidth="1"/>
    <col min="13317" max="13317" width="20.42578125" style="17" customWidth="1"/>
    <col min="13318" max="13318" width="41.85546875" style="17" customWidth="1"/>
    <col min="13319" max="13319" width="16" style="17" customWidth="1"/>
    <col min="13320" max="13320" width="4.7109375" style="17" customWidth="1"/>
    <col min="13321" max="13321" width="3.42578125" style="17" customWidth="1"/>
    <col min="13322" max="13322" width="2.42578125" style="17" customWidth="1"/>
    <col min="13323" max="13323" width="4" style="17" customWidth="1"/>
    <col min="13324" max="13324" width="11.42578125" style="17" customWidth="1"/>
    <col min="13325" max="13568" width="9.140625" style="17"/>
    <col min="13569" max="13569" width="12.85546875" style="17" customWidth="1"/>
    <col min="13570" max="13570" width="3.85546875" style="17" customWidth="1"/>
    <col min="13571" max="13571" width="2.5703125" style="17" customWidth="1"/>
    <col min="13572" max="13572" width="20.85546875" style="17" customWidth="1"/>
    <col min="13573" max="13573" width="20.42578125" style="17" customWidth="1"/>
    <col min="13574" max="13574" width="41.85546875" style="17" customWidth="1"/>
    <col min="13575" max="13575" width="16" style="17" customWidth="1"/>
    <col min="13576" max="13576" width="4.7109375" style="17" customWidth="1"/>
    <col min="13577" max="13577" width="3.42578125" style="17" customWidth="1"/>
    <col min="13578" max="13578" width="2.42578125" style="17" customWidth="1"/>
    <col min="13579" max="13579" width="4" style="17" customWidth="1"/>
    <col min="13580" max="13580" width="11.42578125" style="17" customWidth="1"/>
    <col min="13581" max="13824" width="9.140625" style="17"/>
    <col min="13825" max="13825" width="12.85546875" style="17" customWidth="1"/>
    <col min="13826" max="13826" width="3.85546875" style="17" customWidth="1"/>
    <col min="13827" max="13827" width="2.5703125" style="17" customWidth="1"/>
    <col min="13828" max="13828" width="20.85546875" style="17" customWidth="1"/>
    <col min="13829" max="13829" width="20.42578125" style="17" customWidth="1"/>
    <col min="13830" max="13830" width="41.85546875" style="17" customWidth="1"/>
    <col min="13831" max="13831" width="16" style="17" customWidth="1"/>
    <col min="13832" max="13832" width="4.7109375" style="17" customWidth="1"/>
    <col min="13833" max="13833" width="3.42578125" style="17" customWidth="1"/>
    <col min="13834" max="13834" width="2.42578125" style="17" customWidth="1"/>
    <col min="13835" max="13835" width="4" style="17" customWidth="1"/>
    <col min="13836" max="13836" width="11.42578125" style="17" customWidth="1"/>
    <col min="13837" max="14080" width="9.140625" style="17"/>
    <col min="14081" max="14081" width="12.85546875" style="17" customWidth="1"/>
    <col min="14082" max="14082" width="3.85546875" style="17" customWidth="1"/>
    <col min="14083" max="14083" width="2.5703125" style="17" customWidth="1"/>
    <col min="14084" max="14084" width="20.85546875" style="17" customWidth="1"/>
    <col min="14085" max="14085" width="20.42578125" style="17" customWidth="1"/>
    <col min="14086" max="14086" width="41.85546875" style="17" customWidth="1"/>
    <col min="14087" max="14087" width="16" style="17" customWidth="1"/>
    <col min="14088" max="14088" width="4.7109375" style="17" customWidth="1"/>
    <col min="14089" max="14089" width="3.42578125" style="17" customWidth="1"/>
    <col min="14090" max="14090" width="2.42578125" style="17" customWidth="1"/>
    <col min="14091" max="14091" width="4" style="17" customWidth="1"/>
    <col min="14092" max="14092" width="11.42578125" style="17" customWidth="1"/>
    <col min="14093" max="14336" width="9.140625" style="17"/>
    <col min="14337" max="14337" width="12.85546875" style="17" customWidth="1"/>
    <col min="14338" max="14338" width="3.85546875" style="17" customWidth="1"/>
    <col min="14339" max="14339" width="2.5703125" style="17" customWidth="1"/>
    <col min="14340" max="14340" width="20.85546875" style="17" customWidth="1"/>
    <col min="14341" max="14341" width="20.42578125" style="17" customWidth="1"/>
    <col min="14342" max="14342" width="41.85546875" style="17" customWidth="1"/>
    <col min="14343" max="14343" width="16" style="17" customWidth="1"/>
    <col min="14344" max="14344" width="4.7109375" style="17" customWidth="1"/>
    <col min="14345" max="14345" width="3.42578125" style="17" customWidth="1"/>
    <col min="14346" max="14346" width="2.42578125" style="17" customWidth="1"/>
    <col min="14347" max="14347" width="4" style="17" customWidth="1"/>
    <col min="14348" max="14348" width="11.42578125" style="17" customWidth="1"/>
    <col min="14349" max="14592" width="9.140625" style="17"/>
    <col min="14593" max="14593" width="12.85546875" style="17" customWidth="1"/>
    <col min="14594" max="14594" width="3.85546875" style="17" customWidth="1"/>
    <col min="14595" max="14595" width="2.5703125" style="17" customWidth="1"/>
    <col min="14596" max="14596" width="20.85546875" style="17" customWidth="1"/>
    <col min="14597" max="14597" width="20.42578125" style="17" customWidth="1"/>
    <col min="14598" max="14598" width="41.85546875" style="17" customWidth="1"/>
    <col min="14599" max="14599" width="16" style="17" customWidth="1"/>
    <col min="14600" max="14600" width="4.7109375" style="17" customWidth="1"/>
    <col min="14601" max="14601" width="3.42578125" style="17" customWidth="1"/>
    <col min="14602" max="14602" width="2.42578125" style="17" customWidth="1"/>
    <col min="14603" max="14603" width="4" style="17" customWidth="1"/>
    <col min="14604" max="14604" width="11.42578125" style="17" customWidth="1"/>
    <col min="14605" max="14848" width="9.140625" style="17"/>
    <col min="14849" max="14849" width="12.85546875" style="17" customWidth="1"/>
    <col min="14850" max="14850" width="3.85546875" style="17" customWidth="1"/>
    <col min="14851" max="14851" width="2.5703125" style="17" customWidth="1"/>
    <col min="14852" max="14852" width="20.85546875" style="17" customWidth="1"/>
    <col min="14853" max="14853" width="20.42578125" style="17" customWidth="1"/>
    <col min="14854" max="14854" width="41.85546875" style="17" customWidth="1"/>
    <col min="14855" max="14855" width="16" style="17" customWidth="1"/>
    <col min="14856" max="14856" width="4.7109375" style="17" customWidth="1"/>
    <col min="14857" max="14857" width="3.42578125" style="17" customWidth="1"/>
    <col min="14858" max="14858" width="2.42578125" style="17" customWidth="1"/>
    <col min="14859" max="14859" width="4" style="17" customWidth="1"/>
    <col min="14860" max="14860" width="11.42578125" style="17" customWidth="1"/>
    <col min="14861" max="15104" width="9.140625" style="17"/>
    <col min="15105" max="15105" width="12.85546875" style="17" customWidth="1"/>
    <col min="15106" max="15106" width="3.85546875" style="17" customWidth="1"/>
    <col min="15107" max="15107" width="2.5703125" style="17" customWidth="1"/>
    <col min="15108" max="15108" width="20.85546875" style="17" customWidth="1"/>
    <col min="15109" max="15109" width="20.42578125" style="17" customWidth="1"/>
    <col min="15110" max="15110" width="41.85546875" style="17" customWidth="1"/>
    <col min="15111" max="15111" width="16" style="17" customWidth="1"/>
    <col min="15112" max="15112" width="4.7109375" style="17" customWidth="1"/>
    <col min="15113" max="15113" width="3.42578125" style="17" customWidth="1"/>
    <col min="15114" max="15114" width="2.42578125" style="17" customWidth="1"/>
    <col min="15115" max="15115" width="4" style="17" customWidth="1"/>
    <col min="15116" max="15116" width="11.42578125" style="17" customWidth="1"/>
    <col min="15117" max="15360" width="9.140625" style="17"/>
    <col min="15361" max="15361" width="12.85546875" style="17" customWidth="1"/>
    <col min="15362" max="15362" width="3.85546875" style="17" customWidth="1"/>
    <col min="15363" max="15363" width="2.5703125" style="17" customWidth="1"/>
    <col min="15364" max="15364" width="20.85546875" style="17" customWidth="1"/>
    <col min="15365" max="15365" width="20.42578125" style="17" customWidth="1"/>
    <col min="15366" max="15366" width="41.85546875" style="17" customWidth="1"/>
    <col min="15367" max="15367" width="16" style="17" customWidth="1"/>
    <col min="15368" max="15368" width="4.7109375" style="17" customWidth="1"/>
    <col min="15369" max="15369" width="3.42578125" style="17" customWidth="1"/>
    <col min="15370" max="15370" width="2.42578125" style="17" customWidth="1"/>
    <col min="15371" max="15371" width="4" style="17" customWidth="1"/>
    <col min="15372" max="15372" width="11.42578125" style="17" customWidth="1"/>
    <col min="15373" max="15616" width="9.140625" style="17"/>
    <col min="15617" max="15617" width="12.85546875" style="17" customWidth="1"/>
    <col min="15618" max="15618" width="3.85546875" style="17" customWidth="1"/>
    <col min="15619" max="15619" width="2.5703125" style="17" customWidth="1"/>
    <col min="15620" max="15620" width="20.85546875" style="17" customWidth="1"/>
    <col min="15621" max="15621" width="20.42578125" style="17" customWidth="1"/>
    <col min="15622" max="15622" width="41.85546875" style="17" customWidth="1"/>
    <col min="15623" max="15623" width="16" style="17" customWidth="1"/>
    <col min="15624" max="15624" width="4.7109375" style="17" customWidth="1"/>
    <col min="15625" max="15625" width="3.42578125" style="17" customWidth="1"/>
    <col min="15626" max="15626" width="2.42578125" style="17" customWidth="1"/>
    <col min="15627" max="15627" width="4" style="17" customWidth="1"/>
    <col min="15628" max="15628" width="11.42578125" style="17" customWidth="1"/>
    <col min="15629" max="15872" width="9.140625" style="17"/>
    <col min="15873" max="15873" width="12.85546875" style="17" customWidth="1"/>
    <col min="15874" max="15874" width="3.85546875" style="17" customWidth="1"/>
    <col min="15875" max="15875" width="2.5703125" style="17" customWidth="1"/>
    <col min="15876" max="15876" width="20.85546875" style="17" customWidth="1"/>
    <col min="15877" max="15877" width="20.42578125" style="17" customWidth="1"/>
    <col min="15878" max="15878" width="41.85546875" style="17" customWidth="1"/>
    <col min="15879" max="15879" width="16" style="17" customWidth="1"/>
    <col min="15880" max="15880" width="4.7109375" style="17" customWidth="1"/>
    <col min="15881" max="15881" width="3.42578125" style="17" customWidth="1"/>
    <col min="15882" max="15882" width="2.42578125" style="17" customWidth="1"/>
    <col min="15883" max="15883" width="4" style="17" customWidth="1"/>
    <col min="15884" max="15884" width="11.42578125" style="17" customWidth="1"/>
    <col min="15885" max="16128" width="9.140625" style="17"/>
    <col min="16129" max="16129" width="12.85546875" style="17" customWidth="1"/>
    <col min="16130" max="16130" width="3.85546875" style="17" customWidth="1"/>
    <col min="16131" max="16131" width="2.5703125" style="17" customWidth="1"/>
    <col min="16132" max="16132" width="20.85546875" style="17" customWidth="1"/>
    <col min="16133" max="16133" width="20.42578125" style="17" customWidth="1"/>
    <col min="16134" max="16134" width="41.85546875" style="17" customWidth="1"/>
    <col min="16135" max="16135" width="16" style="17" customWidth="1"/>
    <col min="16136" max="16136" width="4.7109375" style="17" customWidth="1"/>
    <col min="16137" max="16137" width="3.42578125" style="17" customWidth="1"/>
    <col min="16138" max="16138" width="2.42578125" style="17" customWidth="1"/>
    <col min="16139" max="16139" width="4" style="17" customWidth="1"/>
    <col min="16140" max="16140" width="11.42578125" style="17" customWidth="1"/>
    <col min="16141" max="16384" width="9.140625" style="17"/>
  </cols>
  <sheetData>
    <row r="1" spans="1:12" ht="6" customHeight="1" thickBot="1" x14ac:dyDescent="0.25"/>
    <row r="2" spans="1:12" ht="54" customHeight="1" x14ac:dyDescent="0.2">
      <c r="C2" s="23" t="s">
        <v>108</v>
      </c>
      <c r="D2" s="24"/>
      <c r="E2" s="24"/>
      <c r="F2" s="24"/>
      <c r="G2" s="24"/>
      <c r="H2" s="24"/>
      <c r="I2" s="24"/>
      <c r="J2" s="25"/>
    </row>
    <row r="3" spans="1:12" x14ac:dyDescent="0.2">
      <c r="C3" s="26" t="s">
        <v>109</v>
      </c>
      <c r="D3" s="27"/>
      <c r="E3" s="27"/>
      <c r="F3" s="27"/>
      <c r="G3" s="27"/>
      <c r="H3" s="27"/>
      <c r="I3" s="27"/>
      <c r="J3" s="28"/>
    </row>
    <row r="4" spans="1:12" ht="13.5" customHeight="1" thickBot="1" x14ac:dyDescent="0.25">
      <c r="C4" s="29" t="s">
        <v>83</v>
      </c>
      <c r="D4" s="30"/>
      <c r="E4" s="30"/>
      <c r="F4" s="30"/>
      <c r="G4" s="30"/>
      <c r="H4" s="30"/>
      <c r="I4" s="30"/>
      <c r="J4" s="31"/>
    </row>
    <row r="5" spans="1:12" ht="6" customHeight="1" thickBot="1" x14ac:dyDescent="0.25"/>
    <row r="6" spans="1:12" ht="26.25" customHeight="1" thickBot="1" x14ac:dyDescent="0.25">
      <c r="A6" s="32" t="s">
        <v>84</v>
      </c>
      <c r="B6" s="33"/>
      <c r="C6" s="33"/>
      <c r="D6" s="33"/>
      <c r="E6" s="33"/>
      <c r="F6" s="34"/>
      <c r="G6" s="18" t="s">
        <v>85</v>
      </c>
      <c r="I6" s="35" t="s">
        <v>107</v>
      </c>
      <c r="J6" s="36"/>
      <c r="K6" s="36"/>
      <c r="L6" s="37"/>
    </row>
    <row r="7" spans="1:12" ht="28.5" customHeight="1" x14ac:dyDescent="0.2">
      <c r="A7" s="38" t="s">
        <v>86</v>
      </c>
      <c r="B7" s="39"/>
      <c r="C7" s="39"/>
      <c r="D7" s="39"/>
      <c r="E7" s="39"/>
      <c r="F7" s="39"/>
      <c r="G7" s="40" t="s">
        <v>87</v>
      </c>
      <c r="I7" s="24" t="s">
        <v>106</v>
      </c>
      <c r="J7" s="24"/>
      <c r="K7" s="24"/>
      <c r="L7" s="24"/>
    </row>
    <row r="8" spans="1:12" ht="12.75" customHeight="1" x14ac:dyDescent="0.2">
      <c r="A8" s="42" t="s">
        <v>88</v>
      </c>
      <c r="B8" s="43"/>
      <c r="C8" s="43"/>
      <c r="D8" s="43"/>
      <c r="E8" s="43"/>
      <c r="F8" s="43"/>
      <c r="G8" s="41"/>
      <c r="I8" s="27"/>
      <c r="J8" s="27"/>
      <c r="K8" s="27"/>
      <c r="L8" s="27"/>
    </row>
    <row r="9" spans="1:12" ht="30" customHeight="1" x14ac:dyDescent="0.2">
      <c r="A9" s="42" t="s">
        <v>89</v>
      </c>
      <c r="B9" s="43"/>
      <c r="C9" s="43"/>
      <c r="D9" s="43"/>
      <c r="E9" s="43"/>
      <c r="F9" s="43"/>
      <c r="G9" s="41" t="s">
        <v>90</v>
      </c>
      <c r="I9" s="27"/>
      <c r="J9" s="27"/>
      <c r="K9" s="27"/>
      <c r="L9" s="27"/>
    </row>
    <row r="10" spans="1:12" ht="12.75" customHeight="1" x14ac:dyDescent="0.2">
      <c r="A10" s="42" t="s">
        <v>91</v>
      </c>
      <c r="B10" s="43"/>
      <c r="C10" s="43"/>
      <c r="D10" s="43"/>
      <c r="E10" s="43"/>
      <c r="F10" s="43"/>
      <c r="G10" s="41"/>
      <c r="I10" s="27"/>
      <c r="J10" s="27"/>
      <c r="K10" s="27"/>
      <c r="L10" s="27"/>
    </row>
    <row r="11" spans="1:12" ht="52.5" customHeight="1" thickBot="1" x14ac:dyDescent="0.25">
      <c r="A11" s="42" t="s">
        <v>92</v>
      </c>
      <c r="B11" s="43"/>
      <c r="C11" s="43"/>
      <c r="D11" s="43"/>
      <c r="E11" s="43"/>
      <c r="F11" s="43"/>
      <c r="G11" s="41" t="s">
        <v>87</v>
      </c>
      <c r="I11" s="30"/>
      <c r="J11" s="30"/>
      <c r="K11" s="30"/>
      <c r="L11" s="30"/>
    </row>
    <row r="12" spans="1:12" ht="27" customHeight="1" thickBot="1" x14ac:dyDescent="0.25">
      <c r="A12" s="42" t="s">
        <v>93</v>
      </c>
      <c r="B12" s="43"/>
      <c r="C12" s="43"/>
      <c r="D12" s="43"/>
      <c r="E12" s="43"/>
      <c r="F12" s="43"/>
      <c r="G12" s="41"/>
      <c r="I12" s="35" t="s">
        <v>94</v>
      </c>
      <c r="J12" s="36"/>
      <c r="K12" s="36"/>
      <c r="L12" s="37"/>
    </row>
    <row r="13" spans="1:12" ht="39.75" customHeight="1" x14ac:dyDescent="0.2">
      <c r="A13" s="42" t="s">
        <v>95</v>
      </c>
      <c r="B13" s="43"/>
      <c r="C13" s="43"/>
      <c r="D13" s="43"/>
      <c r="E13" s="43"/>
      <c r="F13" s="43"/>
      <c r="G13" s="41" t="s">
        <v>90</v>
      </c>
    </row>
    <row r="14" spans="1:12" x14ac:dyDescent="0.2">
      <c r="A14" s="42" t="s">
        <v>91</v>
      </c>
      <c r="B14" s="43"/>
      <c r="C14" s="43"/>
      <c r="D14" s="43"/>
      <c r="E14" s="43"/>
      <c r="F14" s="43"/>
      <c r="G14" s="41"/>
    </row>
    <row r="15" spans="1:12" ht="25.5" customHeight="1" x14ac:dyDescent="0.2">
      <c r="A15" s="42" t="s">
        <v>96</v>
      </c>
      <c r="B15" s="43"/>
      <c r="C15" s="43"/>
      <c r="D15" s="43"/>
      <c r="E15" s="43"/>
      <c r="F15" s="43"/>
      <c r="G15" s="41" t="s">
        <v>87</v>
      </c>
    </row>
    <row r="16" spans="1:12" ht="25.5" customHeight="1" x14ac:dyDescent="0.2">
      <c r="A16" s="42" t="s">
        <v>97</v>
      </c>
      <c r="B16" s="43"/>
      <c r="C16" s="43"/>
      <c r="D16" s="43"/>
      <c r="E16" s="43"/>
      <c r="F16" s="43"/>
      <c r="G16" s="41"/>
    </row>
    <row r="17" spans="1:12" ht="39.75" customHeight="1" x14ac:dyDescent="0.2">
      <c r="A17" s="42" t="s">
        <v>98</v>
      </c>
      <c r="B17" s="43"/>
      <c r="C17" s="43"/>
      <c r="D17" s="43"/>
      <c r="E17" s="43"/>
      <c r="F17" s="43"/>
      <c r="G17" s="41" t="s">
        <v>87</v>
      </c>
    </row>
    <row r="18" spans="1:12" ht="27.75" customHeight="1" x14ac:dyDescent="0.2">
      <c r="A18" s="42" t="s">
        <v>97</v>
      </c>
      <c r="B18" s="43"/>
      <c r="C18" s="43"/>
      <c r="D18" s="43"/>
      <c r="E18" s="43"/>
      <c r="F18" s="43"/>
      <c r="G18" s="41"/>
    </row>
    <row r="19" spans="1:12" ht="67.5" customHeight="1" x14ac:dyDescent="0.2">
      <c r="A19" s="42" t="s">
        <v>99</v>
      </c>
      <c r="B19" s="43"/>
      <c r="C19" s="43"/>
      <c r="D19" s="43"/>
      <c r="E19" s="43"/>
      <c r="F19" s="43"/>
      <c r="G19" s="41" t="s">
        <v>90</v>
      </c>
    </row>
    <row r="20" spans="1:12" ht="16.5" customHeight="1" x14ac:dyDescent="0.2">
      <c r="A20" s="42" t="s">
        <v>100</v>
      </c>
      <c r="B20" s="43"/>
      <c r="C20" s="43"/>
      <c r="D20" s="43"/>
      <c r="E20" s="43"/>
      <c r="F20" s="43"/>
      <c r="G20" s="41"/>
    </row>
    <row r="21" spans="1:12" x14ac:dyDescent="0.2">
      <c r="A21" s="44"/>
      <c r="B21" s="45"/>
      <c r="C21" s="45"/>
      <c r="D21" s="45"/>
      <c r="E21" s="45"/>
      <c r="F21" s="45"/>
      <c r="G21" s="19"/>
    </row>
    <row r="22" spans="1:12" ht="6" customHeight="1" x14ac:dyDescent="0.2"/>
    <row r="23" spans="1:12" x14ac:dyDescent="0.2">
      <c r="A23" s="46" t="s">
        <v>101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8"/>
    </row>
    <row r="24" spans="1:12" ht="13.5" customHeight="1" thickBot="1" x14ac:dyDescent="0.25">
      <c r="A24" s="46" t="s">
        <v>102</v>
      </c>
      <c r="B24" s="47"/>
      <c r="C24" s="49"/>
      <c r="D24" s="49"/>
      <c r="E24" s="49"/>
      <c r="F24" s="49"/>
      <c r="G24" s="49"/>
      <c r="H24" s="49"/>
      <c r="I24" s="49"/>
      <c r="J24" s="49"/>
      <c r="K24" s="49"/>
      <c r="L24" s="50"/>
    </row>
    <row r="25" spans="1:12" ht="13.5" customHeight="1" thickBot="1" x14ac:dyDescent="0.25">
      <c r="A25" s="54" t="s">
        <v>103</v>
      </c>
      <c r="B25" s="55"/>
      <c r="C25" s="51" t="s">
        <v>104</v>
      </c>
      <c r="D25" s="53"/>
      <c r="E25" s="53"/>
      <c r="F25" s="53"/>
      <c r="G25" s="53"/>
      <c r="H25" s="53"/>
      <c r="I25" s="53"/>
      <c r="J25" s="53"/>
      <c r="K25" s="53"/>
      <c r="L25" s="52"/>
    </row>
    <row r="26" spans="1:12" x14ac:dyDescent="0.2">
      <c r="A26" s="56"/>
      <c r="B26" s="57"/>
      <c r="C26" s="58" t="s">
        <v>105</v>
      </c>
      <c r="D26" s="59"/>
      <c r="E26" s="60"/>
      <c r="F26" s="20"/>
      <c r="G26" s="58"/>
      <c r="H26" s="59"/>
      <c r="I26" s="59"/>
      <c r="J26" s="59"/>
      <c r="K26" s="59"/>
      <c r="L26" s="60"/>
    </row>
    <row r="27" spans="1:12" ht="13.5" customHeight="1" thickBot="1" x14ac:dyDescent="0.25">
      <c r="A27" s="61">
        <v>1</v>
      </c>
      <c r="B27" s="62"/>
      <c r="C27" s="61">
        <v>2</v>
      </c>
      <c r="D27" s="63"/>
      <c r="E27" s="62"/>
      <c r="F27" s="21">
        <v>3</v>
      </c>
      <c r="G27" s="61">
        <v>4</v>
      </c>
      <c r="H27" s="63"/>
      <c r="I27" s="63"/>
      <c r="J27" s="63"/>
      <c r="K27" s="63"/>
      <c r="L27" s="62"/>
    </row>
    <row r="28" spans="1:12" ht="13.5" customHeight="1" thickBot="1" x14ac:dyDescent="0.25">
      <c r="A28" s="51">
        <v>605137</v>
      </c>
      <c r="B28" s="52"/>
      <c r="C28" s="51"/>
      <c r="D28" s="53"/>
      <c r="E28" s="52"/>
      <c r="F28" s="22"/>
      <c r="G28" s="51"/>
      <c r="H28" s="53"/>
      <c r="I28" s="53"/>
      <c r="J28" s="53"/>
      <c r="K28" s="53"/>
      <c r="L28" s="52"/>
    </row>
  </sheetData>
  <mergeCells count="43">
    <mergeCell ref="A28:B28"/>
    <mergeCell ref="C28:E28"/>
    <mergeCell ref="G28:L28"/>
    <mergeCell ref="A25:B26"/>
    <mergeCell ref="C25:L25"/>
    <mergeCell ref="C26:E26"/>
    <mergeCell ref="G26:L26"/>
    <mergeCell ref="A27:B27"/>
    <mergeCell ref="C27:E27"/>
    <mergeCell ref="G27:L27"/>
    <mergeCell ref="A21:F21"/>
    <mergeCell ref="A23:D23"/>
    <mergeCell ref="E23:L23"/>
    <mergeCell ref="A24:B24"/>
    <mergeCell ref="C24:L24"/>
    <mergeCell ref="A17:F17"/>
    <mergeCell ref="G17:G18"/>
    <mergeCell ref="A18:F18"/>
    <mergeCell ref="A19:F19"/>
    <mergeCell ref="G19:G20"/>
    <mergeCell ref="A20:F20"/>
    <mergeCell ref="A13:F13"/>
    <mergeCell ref="G13:G14"/>
    <mergeCell ref="A14:F14"/>
    <mergeCell ref="A15:F15"/>
    <mergeCell ref="G15:G16"/>
    <mergeCell ref="A16:F16"/>
    <mergeCell ref="A7:F7"/>
    <mergeCell ref="G7:G8"/>
    <mergeCell ref="I7:L11"/>
    <mergeCell ref="A8:F8"/>
    <mergeCell ref="A9:F9"/>
    <mergeCell ref="G9:G10"/>
    <mergeCell ref="A10:F10"/>
    <mergeCell ref="A11:F11"/>
    <mergeCell ref="G11:G12"/>
    <mergeCell ref="A12:F12"/>
    <mergeCell ref="I12:L12"/>
    <mergeCell ref="C2:J2"/>
    <mergeCell ref="C3:J3"/>
    <mergeCell ref="C4:J4"/>
    <mergeCell ref="A6:F6"/>
    <mergeCell ref="I6:L6"/>
  </mergeCells>
  <printOptions horizontalCentered="1"/>
  <pageMargins left="0.39370078740157483" right="0.39370078740157483" top="0.39370078740157483" bottom="0.39370078740157483" header="0" footer="0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E25"/>
  <sheetViews>
    <sheetView showGridLines="0" tabSelected="1" workbookViewId="0">
      <selection activeCell="E23" sqref="E23"/>
    </sheetView>
  </sheetViews>
  <sheetFormatPr defaultRowHeight="15" x14ac:dyDescent="0.25"/>
  <cols>
    <col min="1" max="1" width="66.7109375" customWidth="1"/>
    <col min="3" max="3" width="14.5703125" customWidth="1"/>
    <col min="5" max="5" width="15.7109375" customWidth="1"/>
  </cols>
  <sheetData>
    <row r="1" spans="1:5" ht="16.5" thickBot="1" x14ac:dyDescent="0.3">
      <c r="A1" s="64" t="s">
        <v>0</v>
      </c>
      <c r="B1" s="65"/>
      <c r="C1" s="65"/>
      <c r="D1" s="65"/>
      <c r="E1" s="66"/>
    </row>
    <row r="2" spans="1:5" ht="32.2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6.5" thickBot="1" x14ac:dyDescent="0.3">
      <c r="A3" s="3">
        <v>1</v>
      </c>
      <c r="B3" s="2">
        <v>2</v>
      </c>
      <c r="C3" s="2">
        <v>3</v>
      </c>
      <c r="D3" s="2">
        <v>4</v>
      </c>
      <c r="E3" s="4">
        <v>5</v>
      </c>
    </row>
    <row r="4" spans="1:5" ht="32.25" thickBot="1" x14ac:dyDescent="0.3">
      <c r="A4" s="5" t="s">
        <v>6</v>
      </c>
      <c r="B4" s="6">
        <v>1</v>
      </c>
      <c r="C4" s="6" t="s">
        <v>7</v>
      </c>
      <c r="D4" s="6">
        <v>642</v>
      </c>
      <c r="E4" s="16">
        <v>0</v>
      </c>
    </row>
    <row r="5" spans="1:5" ht="32.25" thickBot="1" x14ac:dyDescent="0.3">
      <c r="A5" s="7" t="s">
        <v>8</v>
      </c>
      <c r="B5" s="6">
        <v>2</v>
      </c>
      <c r="C5" s="6" t="s">
        <v>7</v>
      </c>
      <c r="D5" s="6">
        <v>642</v>
      </c>
      <c r="E5" s="14">
        <v>0</v>
      </c>
    </row>
    <row r="6" spans="1:5" ht="32.25" thickBot="1" x14ac:dyDescent="0.3">
      <c r="A6" s="5" t="s">
        <v>9</v>
      </c>
      <c r="B6" s="6">
        <v>3</v>
      </c>
      <c r="C6" s="6" t="s">
        <v>7</v>
      </c>
      <c r="D6" s="6">
        <v>642</v>
      </c>
      <c r="E6" s="14">
        <v>0</v>
      </c>
    </row>
    <row r="7" spans="1:5" ht="48" thickBot="1" x14ac:dyDescent="0.3">
      <c r="A7" s="7" t="s">
        <v>10</v>
      </c>
      <c r="B7" s="6">
        <v>4</v>
      </c>
      <c r="C7" s="6" t="s">
        <v>7</v>
      </c>
      <c r="D7" s="6">
        <v>642</v>
      </c>
      <c r="E7" s="14">
        <v>0</v>
      </c>
    </row>
    <row r="8" spans="1:5" ht="48" thickBot="1" x14ac:dyDescent="0.3">
      <c r="A8" s="5" t="s">
        <v>11</v>
      </c>
      <c r="B8" s="6">
        <v>5</v>
      </c>
      <c r="C8" s="6" t="s">
        <v>7</v>
      </c>
      <c r="D8" s="6">
        <v>642</v>
      </c>
      <c r="E8" s="14"/>
    </row>
    <row r="9" spans="1:5" ht="32.25" thickBot="1" x14ac:dyDescent="0.3">
      <c r="A9" s="8" t="s">
        <v>12</v>
      </c>
      <c r="B9" s="6">
        <v>6</v>
      </c>
      <c r="C9" s="6" t="s">
        <v>7</v>
      </c>
      <c r="D9" s="6">
        <v>642</v>
      </c>
      <c r="E9" s="14"/>
    </row>
    <row r="10" spans="1:5" ht="48" thickBot="1" x14ac:dyDescent="0.3">
      <c r="A10" s="5" t="s">
        <v>13</v>
      </c>
      <c r="B10" s="6">
        <v>7</v>
      </c>
      <c r="C10" s="6" t="s">
        <v>7</v>
      </c>
      <c r="D10" s="6">
        <v>642</v>
      </c>
      <c r="E10" s="14"/>
    </row>
    <row r="11" spans="1:5" ht="32.25" thickBot="1" x14ac:dyDescent="0.3">
      <c r="A11" s="8" t="s">
        <v>14</v>
      </c>
      <c r="B11" s="6">
        <v>8</v>
      </c>
      <c r="C11" s="6" t="s">
        <v>7</v>
      </c>
      <c r="D11" s="6">
        <v>642</v>
      </c>
      <c r="E11" s="14"/>
    </row>
    <row r="12" spans="1:5" ht="48" thickBot="1" x14ac:dyDescent="0.3">
      <c r="A12" s="5" t="s">
        <v>15</v>
      </c>
      <c r="B12" s="6">
        <v>9</v>
      </c>
      <c r="C12" s="6" t="s">
        <v>7</v>
      </c>
      <c r="D12" s="6">
        <v>642</v>
      </c>
      <c r="E12" s="13">
        <f>SUM(E13:E15)</f>
        <v>0</v>
      </c>
    </row>
    <row r="13" spans="1:5" ht="32.25" thickBot="1" x14ac:dyDescent="0.3">
      <c r="A13" s="9" t="s">
        <v>16</v>
      </c>
      <c r="B13" s="6">
        <v>10</v>
      </c>
      <c r="C13" s="6" t="s">
        <v>7</v>
      </c>
      <c r="D13" s="6">
        <v>642</v>
      </c>
      <c r="E13" s="14">
        <v>0</v>
      </c>
    </row>
    <row r="14" spans="1:5" ht="48" thickBot="1" x14ac:dyDescent="0.3">
      <c r="A14" s="9" t="s">
        <v>17</v>
      </c>
      <c r="B14" s="6">
        <v>11</v>
      </c>
      <c r="C14" s="6" t="s">
        <v>7</v>
      </c>
      <c r="D14" s="6">
        <v>642</v>
      </c>
      <c r="E14" s="14">
        <v>0</v>
      </c>
    </row>
    <row r="15" spans="1:5" ht="95.25" thickBot="1" x14ac:dyDescent="0.3">
      <c r="A15" s="9" t="s">
        <v>18</v>
      </c>
      <c r="B15" s="6">
        <v>12</v>
      </c>
      <c r="C15" s="6" t="s">
        <v>7</v>
      </c>
      <c r="D15" s="6">
        <v>642</v>
      </c>
      <c r="E15" s="14">
        <v>0</v>
      </c>
    </row>
    <row r="16" spans="1:5" ht="48" thickBot="1" x14ac:dyDescent="0.3">
      <c r="A16" s="8" t="s">
        <v>19</v>
      </c>
      <c r="B16" s="6">
        <v>13</v>
      </c>
      <c r="C16" s="6" t="s">
        <v>7</v>
      </c>
      <c r="D16" s="6">
        <v>642</v>
      </c>
      <c r="E16" s="14">
        <v>0</v>
      </c>
    </row>
    <row r="17" spans="1:5" ht="32.25" thickBot="1" x14ac:dyDescent="0.3">
      <c r="A17" s="5" t="s">
        <v>20</v>
      </c>
      <c r="B17" s="6">
        <v>14</v>
      </c>
      <c r="C17" s="6" t="s">
        <v>7</v>
      </c>
      <c r="D17" s="6">
        <v>642</v>
      </c>
      <c r="E17" s="14">
        <v>0</v>
      </c>
    </row>
    <row r="18" spans="1:5" ht="32.25" thickBot="1" x14ac:dyDescent="0.3">
      <c r="A18" s="8" t="s">
        <v>14</v>
      </c>
      <c r="B18" s="6">
        <v>15</v>
      </c>
      <c r="C18" s="6" t="s">
        <v>7</v>
      </c>
      <c r="D18" s="6">
        <v>642</v>
      </c>
      <c r="E18" s="14">
        <v>0</v>
      </c>
    </row>
    <row r="19" spans="1:5" ht="48" thickBot="1" x14ac:dyDescent="0.3">
      <c r="A19" s="5" t="s">
        <v>21</v>
      </c>
      <c r="B19" s="6">
        <v>16</v>
      </c>
      <c r="C19" s="6" t="s">
        <v>7</v>
      </c>
      <c r="D19" s="6">
        <v>642</v>
      </c>
      <c r="E19" s="13">
        <f>SUM(E20:E22)</f>
        <v>0</v>
      </c>
    </row>
    <row r="20" spans="1:5" ht="16.5" thickBot="1" x14ac:dyDescent="0.3">
      <c r="A20" s="8" t="s">
        <v>22</v>
      </c>
      <c r="B20" s="6">
        <v>17</v>
      </c>
      <c r="C20" s="6" t="s">
        <v>7</v>
      </c>
      <c r="D20" s="6">
        <v>642</v>
      </c>
      <c r="E20" s="14">
        <v>0</v>
      </c>
    </row>
    <row r="21" spans="1:5" ht="63.75" thickBot="1" x14ac:dyDescent="0.3">
      <c r="A21" s="8" t="s">
        <v>23</v>
      </c>
      <c r="B21" s="6">
        <v>18</v>
      </c>
      <c r="C21" s="6" t="s">
        <v>7</v>
      </c>
      <c r="D21" s="6">
        <v>642</v>
      </c>
      <c r="E21" s="14">
        <v>0</v>
      </c>
    </row>
    <row r="22" spans="1:5" ht="16.5" thickBot="1" x14ac:dyDescent="0.3">
      <c r="A22" s="8" t="s">
        <v>24</v>
      </c>
      <c r="B22" s="6">
        <v>19</v>
      </c>
      <c r="C22" s="6" t="s">
        <v>7</v>
      </c>
      <c r="D22" s="6">
        <v>642</v>
      </c>
      <c r="E22" s="14"/>
    </row>
    <row r="23" spans="1:5" ht="32.25" thickBot="1" x14ac:dyDescent="0.3">
      <c r="A23" s="5" t="s">
        <v>25</v>
      </c>
      <c r="B23" s="6">
        <v>20</v>
      </c>
      <c r="C23" s="6" t="s">
        <v>7</v>
      </c>
      <c r="D23" s="6">
        <v>642</v>
      </c>
      <c r="E23" s="14">
        <v>0</v>
      </c>
    </row>
    <row r="24" spans="1:5" ht="32.25" thickBot="1" x14ac:dyDescent="0.3">
      <c r="A24" s="5" t="s">
        <v>26</v>
      </c>
      <c r="B24" s="6">
        <v>21</v>
      </c>
      <c r="C24" s="6" t="s">
        <v>7</v>
      </c>
      <c r="D24" s="6">
        <v>642</v>
      </c>
      <c r="E24" s="14">
        <v>0</v>
      </c>
    </row>
    <row r="25" spans="1:5" ht="48" thickBot="1" x14ac:dyDescent="0.3">
      <c r="A25" s="5" t="s">
        <v>27</v>
      </c>
      <c r="B25" s="6">
        <v>22</v>
      </c>
      <c r="C25" s="6" t="s">
        <v>7</v>
      </c>
      <c r="D25" s="6">
        <v>642</v>
      </c>
      <c r="E25" s="14"/>
    </row>
  </sheetData>
  <sheetProtection password="CE28" sheet="1" objects="1" scenarios="1"/>
  <mergeCells count="1">
    <mergeCell ref="A1:E1"/>
  </mergeCells>
  <pageMargins left="0.70866141732283472" right="0.70866141732283472" top="0.35433070866141736" bottom="0.35433070866141736" header="0.31496062992125984" footer="0.31496062992125984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G45"/>
  <sheetViews>
    <sheetView showGridLines="0" topLeftCell="A13" workbookViewId="0">
      <selection activeCell="F6" sqref="F6"/>
    </sheetView>
  </sheetViews>
  <sheetFormatPr defaultRowHeight="15" x14ac:dyDescent="0.25"/>
  <cols>
    <col min="1" max="1" width="66.7109375" customWidth="1"/>
    <col min="3" max="3" width="12.7109375" customWidth="1"/>
    <col min="5" max="5" width="17.140625" customWidth="1"/>
    <col min="6" max="7" width="15.7109375" customWidth="1"/>
  </cols>
  <sheetData>
    <row r="1" spans="1:7" ht="16.5" thickBot="1" x14ac:dyDescent="0.3">
      <c r="A1" s="64" t="s">
        <v>28</v>
      </c>
      <c r="B1" s="65"/>
      <c r="C1" s="65"/>
      <c r="D1" s="65"/>
      <c r="E1" s="65"/>
      <c r="F1" s="65"/>
      <c r="G1" s="66"/>
    </row>
    <row r="2" spans="1:7" ht="16.5" thickBot="1" x14ac:dyDescent="0.3">
      <c r="A2" s="67" t="s">
        <v>1</v>
      </c>
      <c r="B2" s="69" t="s">
        <v>2</v>
      </c>
      <c r="C2" s="69" t="s">
        <v>3</v>
      </c>
      <c r="D2" s="69" t="s">
        <v>4</v>
      </c>
      <c r="E2" s="69" t="s">
        <v>29</v>
      </c>
      <c r="F2" s="71" t="s">
        <v>30</v>
      </c>
      <c r="G2" s="72"/>
    </row>
    <row r="3" spans="1:7" ht="32.25" thickBot="1" x14ac:dyDescent="0.3">
      <c r="A3" s="68"/>
      <c r="B3" s="70"/>
      <c r="C3" s="70"/>
      <c r="D3" s="70"/>
      <c r="E3" s="70"/>
      <c r="F3" s="4" t="s">
        <v>31</v>
      </c>
      <c r="G3" s="10" t="s">
        <v>32</v>
      </c>
    </row>
    <row r="4" spans="1:7" ht="16.5" thickBot="1" x14ac:dyDescent="0.3">
      <c r="A4" s="3">
        <v>1</v>
      </c>
      <c r="B4" s="2">
        <v>2</v>
      </c>
      <c r="C4" s="2">
        <v>3</v>
      </c>
      <c r="D4" s="2">
        <v>4</v>
      </c>
      <c r="E4" s="4">
        <v>5</v>
      </c>
      <c r="F4" s="4">
        <v>6</v>
      </c>
      <c r="G4" s="4">
        <v>7</v>
      </c>
    </row>
    <row r="5" spans="1:7" ht="79.5" thickBot="1" x14ac:dyDescent="0.3">
      <c r="A5" s="5" t="s">
        <v>33</v>
      </c>
      <c r="B5" s="6">
        <v>23</v>
      </c>
      <c r="C5" s="6" t="s">
        <v>34</v>
      </c>
      <c r="D5" s="6">
        <v>642</v>
      </c>
      <c r="E5" s="13">
        <f>F5+G5</f>
        <v>2</v>
      </c>
      <c r="F5" s="14">
        <v>2</v>
      </c>
      <c r="G5" s="14"/>
    </row>
    <row r="6" spans="1:7" ht="63.75" thickBot="1" x14ac:dyDescent="0.3">
      <c r="A6" s="11" t="s">
        <v>35</v>
      </c>
      <c r="B6" s="6">
        <f>B5+1</f>
        <v>24</v>
      </c>
      <c r="C6" s="6" t="s">
        <v>34</v>
      </c>
      <c r="D6" s="6">
        <v>642</v>
      </c>
      <c r="E6" s="13">
        <f>G6</f>
        <v>0</v>
      </c>
      <c r="F6" s="6" t="s">
        <v>82</v>
      </c>
      <c r="G6" s="14"/>
    </row>
    <row r="7" spans="1:7" ht="48" thickBot="1" x14ac:dyDescent="0.3">
      <c r="A7" s="11" t="s">
        <v>36</v>
      </c>
      <c r="B7" s="6">
        <f t="shared" ref="B7:B45" si="0">B6+1</f>
        <v>25</v>
      </c>
      <c r="C7" s="6" t="s">
        <v>34</v>
      </c>
      <c r="D7" s="6">
        <v>642</v>
      </c>
      <c r="E7" s="13">
        <f>G7</f>
        <v>0</v>
      </c>
      <c r="F7" s="6" t="s">
        <v>82</v>
      </c>
      <c r="G7" s="14"/>
    </row>
    <row r="8" spans="1:7" ht="95.25" thickBot="1" x14ac:dyDescent="0.3">
      <c r="A8" s="11" t="s">
        <v>37</v>
      </c>
      <c r="B8" s="6">
        <f t="shared" si="0"/>
        <v>26</v>
      </c>
      <c r="C8" s="6" t="s">
        <v>34</v>
      </c>
      <c r="D8" s="6">
        <v>642</v>
      </c>
      <c r="E8" s="13">
        <f>G8</f>
        <v>0</v>
      </c>
      <c r="F8" s="6" t="s">
        <v>82</v>
      </c>
      <c r="G8" s="14"/>
    </row>
    <row r="9" spans="1:7" ht="63.75" thickBot="1" x14ac:dyDescent="0.3">
      <c r="A9" s="11" t="s">
        <v>38</v>
      </c>
      <c r="B9" s="6">
        <f t="shared" si="0"/>
        <v>27</v>
      </c>
      <c r="C9" s="6" t="s">
        <v>34</v>
      </c>
      <c r="D9" s="6">
        <v>642</v>
      </c>
      <c r="E9" s="13">
        <f>G9</f>
        <v>0</v>
      </c>
      <c r="F9" s="6" t="s">
        <v>82</v>
      </c>
      <c r="G9" s="14"/>
    </row>
    <row r="10" spans="1:7" ht="32.25" thickBot="1" x14ac:dyDescent="0.3">
      <c r="A10" s="7" t="s">
        <v>39</v>
      </c>
      <c r="B10" s="6">
        <f t="shared" si="0"/>
        <v>28</v>
      </c>
      <c r="C10" s="6" t="s">
        <v>34</v>
      </c>
      <c r="D10" s="6">
        <v>642</v>
      </c>
      <c r="E10" s="13">
        <f>F10+G10</f>
        <v>0</v>
      </c>
      <c r="F10" s="14"/>
      <c r="G10" s="14"/>
    </row>
    <row r="11" spans="1:7" ht="32.25" thickBot="1" x14ac:dyDescent="0.3">
      <c r="A11" s="5" t="s">
        <v>40</v>
      </c>
      <c r="B11" s="6">
        <f t="shared" si="0"/>
        <v>29</v>
      </c>
      <c r="C11" s="6" t="s">
        <v>34</v>
      </c>
      <c r="D11" s="6">
        <v>642</v>
      </c>
      <c r="E11" s="13">
        <f>F11+G11</f>
        <v>0</v>
      </c>
      <c r="F11" s="14"/>
      <c r="G11" s="14"/>
    </row>
    <row r="12" spans="1:7" ht="16.5" thickBot="1" x14ac:dyDescent="0.3">
      <c r="A12" s="8" t="s">
        <v>41</v>
      </c>
      <c r="B12" s="6">
        <f t="shared" si="0"/>
        <v>30</v>
      </c>
      <c r="C12" s="6" t="s">
        <v>34</v>
      </c>
      <c r="D12" s="6">
        <v>642</v>
      </c>
      <c r="E12" s="13">
        <f>F12+G12</f>
        <v>0</v>
      </c>
      <c r="F12" s="14"/>
      <c r="G12" s="14"/>
    </row>
    <row r="13" spans="1:7" ht="32.25" thickBot="1" x14ac:dyDescent="0.3">
      <c r="A13" s="11" t="s">
        <v>42</v>
      </c>
      <c r="B13" s="6">
        <f t="shared" si="0"/>
        <v>31</v>
      </c>
      <c r="C13" s="6" t="s">
        <v>34</v>
      </c>
      <c r="D13" s="6">
        <v>642</v>
      </c>
      <c r="E13" s="13">
        <f>F13+G13</f>
        <v>0</v>
      </c>
      <c r="F13" s="14"/>
      <c r="G13" s="14"/>
    </row>
    <row r="14" spans="1:7" ht="16.5" thickBot="1" x14ac:dyDescent="0.3">
      <c r="A14" s="9" t="s">
        <v>43</v>
      </c>
      <c r="B14" s="6">
        <f t="shared" si="0"/>
        <v>32</v>
      </c>
      <c r="C14" s="6" t="s">
        <v>34</v>
      </c>
      <c r="D14" s="6">
        <v>642</v>
      </c>
      <c r="E14" s="13">
        <f t="shared" ref="E14:E26" si="1">F14+G14</f>
        <v>0</v>
      </c>
      <c r="F14" s="14"/>
      <c r="G14" s="14"/>
    </row>
    <row r="15" spans="1:7" ht="16.5" thickBot="1" x14ac:dyDescent="0.3">
      <c r="A15" s="9" t="s">
        <v>44</v>
      </c>
      <c r="B15" s="6">
        <f t="shared" si="0"/>
        <v>33</v>
      </c>
      <c r="C15" s="6" t="s">
        <v>34</v>
      </c>
      <c r="D15" s="6">
        <v>642</v>
      </c>
      <c r="E15" s="13">
        <f t="shared" si="1"/>
        <v>0</v>
      </c>
      <c r="F15" s="14"/>
      <c r="G15" s="14"/>
    </row>
    <row r="16" spans="1:7" ht="32.25" thickBot="1" x14ac:dyDescent="0.3">
      <c r="A16" s="9" t="s">
        <v>45</v>
      </c>
      <c r="B16" s="6">
        <f t="shared" si="0"/>
        <v>34</v>
      </c>
      <c r="C16" s="6" t="s">
        <v>34</v>
      </c>
      <c r="D16" s="6">
        <v>642</v>
      </c>
      <c r="E16" s="13">
        <f t="shared" si="1"/>
        <v>0</v>
      </c>
      <c r="F16" s="14"/>
      <c r="G16" s="14"/>
    </row>
    <row r="17" spans="1:7" ht="32.25" thickBot="1" x14ac:dyDescent="0.3">
      <c r="A17" s="9" t="s">
        <v>46</v>
      </c>
      <c r="B17" s="6">
        <f t="shared" si="0"/>
        <v>35</v>
      </c>
      <c r="C17" s="6" t="s">
        <v>34</v>
      </c>
      <c r="D17" s="6">
        <v>642</v>
      </c>
      <c r="E17" s="13">
        <f t="shared" si="1"/>
        <v>0</v>
      </c>
      <c r="F17" s="14"/>
      <c r="G17" s="14"/>
    </row>
    <row r="18" spans="1:7" ht="48" thickBot="1" x14ac:dyDescent="0.3">
      <c r="A18" s="5" t="s">
        <v>47</v>
      </c>
      <c r="B18" s="6">
        <f t="shared" si="0"/>
        <v>36</v>
      </c>
      <c r="C18" s="6" t="s">
        <v>7</v>
      </c>
      <c r="D18" s="6">
        <v>642</v>
      </c>
      <c r="E18" s="13">
        <f t="shared" si="1"/>
        <v>0</v>
      </c>
      <c r="F18" s="14"/>
      <c r="G18" s="14"/>
    </row>
    <row r="19" spans="1:7" ht="32.25" thickBot="1" x14ac:dyDescent="0.3">
      <c r="A19" s="5" t="s">
        <v>48</v>
      </c>
      <c r="B19" s="6">
        <f t="shared" si="0"/>
        <v>37</v>
      </c>
      <c r="C19" s="6" t="s">
        <v>34</v>
      </c>
      <c r="D19" s="6">
        <v>642</v>
      </c>
      <c r="E19" s="13">
        <f t="shared" si="1"/>
        <v>0</v>
      </c>
      <c r="F19" s="14"/>
      <c r="G19" s="14"/>
    </row>
    <row r="20" spans="1:7" ht="16.5" thickBot="1" x14ac:dyDescent="0.3">
      <c r="A20" s="7" t="s">
        <v>49</v>
      </c>
      <c r="B20" s="6">
        <f t="shared" si="0"/>
        <v>38</v>
      </c>
      <c r="C20" s="6" t="s">
        <v>34</v>
      </c>
      <c r="D20" s="6">
        <v>642</v>
      </c>
      <c r="E20" s="13">
        <f t="shared" si="1"/>
        <v>0</v>
      </c>
      <c r="F20" s="14"/>
      <c r="G20" s="14"/>
    </row>
    <row r="21" spans="1:7" ht="16.5" thickBot="1" x14ac:dyDescent="0.3">
      <c r="A21" s="7" t="s">
        <v>50</v>
      </c>
      <c r="B21" s="6">
        <f t="shared" si="0"/>
        <v>39</v>
      </c>
      <c r="C21" s="6" t="s">
        <v>34</v>
      </c>
      <c r="D21" s="6">
        <v>642</v>
      </c>
      <c r="E21" s="13">
        <f t="shared" si="1"/>
        <v>0</v>
      </c>
      <c r="F21" s="14"/>
      <c r="G21" s="14"/>
    </row>
    <row r="22" spans="1:7" ht="16.5" thickBot="1" x14ac:dyDescent="0.3">
      <c r="A22" s="7" t="s">
        <v>51</v>
      </c>
      <c r="B22" s="6">
        <f t="shared" si="0"/>
        <v>40</v>
      </c>
      <c r="C22" s="6" t="s">
        <v>7</v>
      </c>
      <c r="D22" s="6">
        <v>642</v>
      </c>
      <c r="E22" s="13">
        <f t="shared" si="1"/>
        <v>0</v>
      </c>
      <c r="F22" s="14"/>
      <c r="G22" s="14"/>
    </row>
    <row r="23" spans="1:7" ht="16.5" thickBot="1" x14ac:dyDescent="0.3">
      <c r="A23" s="7" t="s">
        <v>52</v>
      </c>
      <c r="B23" s="6">
        <f t="shared" si="0"/>
        <v>41</v>
      </c>
      <c r="C23" s="6" t="s">
        <v>7</v>
      </c>
      <c r="D23" s="6">
        <v>642</v>
      </c>
      <c r="E23" s="13">
        <f t="shared" si="1"/>
        <v>0</v>
      </c>
      <c r="F23" s="14"/>
      <c r="G23" s="14"/>
    </row>
    <row r="24" spans="1:7" ht="16.5" thickBot="1" x14ac:dyDescent="0.3">
      <c r="A24" s="7" t="s">
        <v>53</v>
      </c>
      <c r="B24" s="6">
        <f t="shared" si="0"/>
        <v>42</v>
      </c>
      <c r="C24" s="6" t="s">
        <v>7</v>
      </c>
      <c r="D24" s="6">
        <v>642</v>
      </c>
      <c r="E24" s="13">
        <f t="shared" si="1"/>
        <v>0</v>
      </c>
      <c r="F24" s="14"/>
      <c r="G24" s="14"/>
    </row>
    <row r="25" spans="1:7" ht="16.5" thickBot="1" x14ac:dyDescent="0.3">
      <c r="A25" s="7" t="s">
        <v>54</v>
      </c>
      <c r="B25" s="6">
        <f t="shared" si="0"/>
        <v>43</v>
      </c>
      <c r="C25" s="6" t="s">
        <v>34</v>
      </c>
      <c r="D25" s="6">
        <v>642</v>
      </c>
      <c r="E25" s="13">
        <f t="shared" si="1"/>
        <v>0</v>
      </c>
      <c r="F25" s="14"/>
      <c r="G25" s="14"/>
    </row>
    <row r="26" spans="1:7" ht="32.25" thickBot="1" x14ac:dyDescent="0.3">
      <c r="A26" s="7" t="s">
        <v>55</v>
      </c>
      <c r="B26" s="6">
        <f t="shared" si="0"/>
        <v>44</v>
      </c>
      <c r="C26" s="6" t="s">
        <v>56</v>
      </c>
      <c r="D26" s="6">
        <v>384</v>
      </c>
      <c r="E26" s="13">
        <f t="shared" si="1"/>
        <v>0</v>
      </c>
      <c r="F26" s="14"/>
      <c r="G26" s="14"/>
    </row>
    <row r="27" spans="1:7" ht="16.5" thickBot="1" x14ac:dyDescent="0.3">
      <c r="A27" s="7" t="s">
        <v>51</v>
      </c>
      <c r="B27" s="6">
        <f t="shared" si="0"/>
        <v>45</v>
      </c>
      <c r="C27" s="6" t="s">
        <v>56</v>
      </c>
      <c r="D27" s="6">
        <v>384</v>
      </c>
      <c r="E27" s="13">
        <f>F27+G27</f>
        <v>0</v>
      </c>
      <c r="F27" s="14"/>
      <c r="G27" s="14"/>
    </row>
    <row r="28" spans="1:7" ht="16.5" thickBot="1" x14ac:dyDescent="0.3">
      <c r="A28" s="7" t="s">
        <v>52</v>
      </c>
      <c r="B28" s="6">
        <f t="shared" si="0"/>
        <v>46</v>
      </c>
      <c r="C28" s="6" t="s">
        <v>56</v>
      </c>
      <c r="D28" s="6">
        <v>384</v>
      </c>
      <c r="E28" s="13">
        <f>F28+G28</f>
        <v>0</v>
      </c>
      <c r="F28" s="14"/>
      <c r="G28" s="14"/>
    </row>
    <row r="29" spans="1:7" ht="16.5" thickBot="1" x14ac:dyDescent="0.3">
      <c r="A29" s="7" t="s">
        <v>53</v>
      </c>
      <c r="B29" s="6">
        <f t="shared" si="0"/>
        <v>47</v>
      </c>
      <c r="C29" s="6" t="s">
        <v>56</v>
      </c>
      <c r="D29" s="6">
        <v>384</v>
      </c>
      <c r="E29" s="13">
        <f>F29+G29</f>
        <v>0</v>
      </c>
      <c r="F29" s="14"/>
      <c r="G29" s="14"/>
    </row>
    <row r="30" spans="1:7" ht="32.25" thickBot="1" x14ac:dyDescent="0.3">
      <c r="A30" s="5" t="s">
        <v>57</v>
      </c>
      <c r="B30" s="6">
        <f t="shared" si="0"/>
        <v>48</v>
      </c>
      <c r="C30" s="6" t="s">
        <v>56</v>
      </c>
      <c r="D30" s="6">
        <v>384</v>
      </c>
      <c r="E30" s="14"/>
      <c r="F30" s="6" t="s">
        <v>82</v>
      </c>
      <c r="G30" s="6" t="s">
        <v>82</v>
      </c>
    </row>
    <row r="31" spans="1:7" ht="48" thickBot="1" x14ac:dyDescent="0.3">
      <c r="A31" s="5" t="s">
        <v>58</v>
      </c>
      <c r="B31" s="6">
        <f t="shared" si="0"/>
        <v>49</v>
      </c>
      <c r="C31" s="6" t="s">
        <v>34</v>
      </c>
      <c r="D31" s="6">
        <v>642</v>
      </c>
      <c r="E31" s="14"/>
      <c r="F31" s="6" t="s">
        <v>82</v>
      </c>
      <c r="G31" s="6" t="s">
        <v>82</v>
      </c>
    </row>
    <row r="32" spans="1:7" ht="48" thickBot="1" x14ac:dyDescent="0.3">
      <c r="A32" s="5" t="s">
        <v>59</v>
      </c>
      <c r="B32" s="6">
        <f t="shared" si="0"/>
        <v>50</v>
      </c>
      <c r="C32" s="6" t="s">
        <v>34</v>
      </c>
      <c r="D32" s="6">
        <v>642</v>
      </c>
      <c r="E32" s="13">
        <f>SUM(E33:E34)</f>
        <v>0</v>
      </c>
      <c r="F32" s="6" t="s">
        <v>82</v>
      </c>
      <c r="G32" s="6" t="s">
        <v>82</v>
      </c>
    </row>
    <row r="33" spans="1:7" ht="16.5" thickBot="1" x14ac:dyDescent="0.3">
      <c r="A33" s="8" t="s">
        <v>60</v>
      </c>
      <c r="B33" s="6">
        <f t="shared" si="0"/>
        <v>51</v>
      </c>
      <c r="C33" s="6" t="s">
        <v>7</v>
      </c>
      <c r="D33" s="6">
        <v>642</v>
      </c>
      <c r="E33" s="14"/>
      <c r="F33" s="6" t="s">
        <v>82</v>
      </c>
      <c r="G33" s="6" t="s">
        <v>82</v>
      </c>
    </row>
    <row r="34" spans="1:7" ht="16.5" thickBot="1" x14ac:dyDescent="0.3">
      <c r="A34" s="8" t="s">
        <v>61</v>
      </c>
      <c r="B34" s="6">
        <f t="shared" si="0"/>
        <v>52</v>
      </c>
      <c r="C34" s="6" t="s">
        <v>7</v>
      </c>
      <c r="D34" s="6">
        <v>642</v>
      </c>
      <c r="E34" s="14"/>
      <c r="F34" s="6" t="s">
        <v>82</v>
      </c>
      <c r="G34" s="6" t="s">
        <v>82</v>
      </c>
    </row>
    <row r="35" spans="1:7" ht="48" thickBot="1" x14ac:dyDescent="0.3">
      <c r="A35" s="7" t="s">
        <v>62</v>
      </c>
      <c r="B35" s="6">
        <f t="shared" si="0"/>
        <v>53</v>
      </c>
      <c r="C35" s="6" t="s">
        <v>34</v>
      </c>
      <c r="D35" s="6">
        <v>642</v>
      </c>
      <c r="E35" s="13">
        <f>SUM(E36:E38)</f>
        <v>0</v>
      </c>
      <c r="F35" s="13">
        <f>SUM(F36:F38)</f>
        <v>0</v>
      </c>
      <c r="G35" s="13">
        <f>SUM(G36:G38)</f>
        <v>0</v>
      </c>
    </row>
    <row r="36" spans="1:7" ht="16.5" thickBot="1" x14ac:dyDescent="0.3">
      <c r="A36" s="8" t="s">
        <v>61</v>
      </c>
      <c r="B36" s="6">
        <f t="shared" si="0"/>
        <v>54</v>
      </c>
      <c r="C36" s="6" t="s">
        <v>34</v>
      </c>
      <c r="D36" s="6">
        <v>642</v>
      </c>
      <c r="E36" s="13">
        <f>SUM(F36:G36)</f>
        <v>0</v>
      </c>
      <c r="F36" s="14"/>
      <c r="G36" s="14"/>
    </row>
    <row r="37" spans="1:7" ht="16.5" thickBot="1" x14ac:dyDescent="0.3">
      <c r="A37" s="8" t="s">
        <v>63</v>
      </c>
      <c r="B37" s="6">
        <f t="shared" si="0"/>
        <v>55</v>
      </c>
      <c r="C37" s="6" t="s">
        <v>34</v>
      </c>
      <c r="D37" s="6">
        <v>642</v>
      </c>
      <c r="E37" s="13">
        <f>SUM(F37:G37)</f>
        <v>0</v>
      </c>
      <c r="F37" s="14"/>
      <c r="G37" s="14"/>
    </row>
    <row r="38" spans="1:7" ht="16.5" thickBot="1" x14ac:dyDescent="0.3">
      <c r="A38" s="8" t="s">
        <v>64</v>
      </c>
      <c r="B38" s="6">
        <f t="shared" si="0"/>
        <v>56</v>
      </c>
      <c r="C38" s="6" t="s">
        <v>34</v>
      </c>
      <c r="D38" s="6">
        <v>642</v>
      </c>
      <c r="E38" s="13">
        <f>SUM(F38:G38)</f>
        <v>0</v>
      </c>
      <c r="F38" s="14"/>
      <c r="G38" s="14"/>
    </row>
    <row r="39" spans="1:7" ht="79.5" thickBot="1" x14ac:dyDescent="0.3">
      <c r="A39" s="7" t="s">
        <v>65</v>
      </c>
      <c r="B39" s="6">
        <f t="shared" si="0"/>
        <v>57</v>
      </c>
      <c r="C39" s="6" t="s">
        <v>34</v>
      </c>
      <c r="D39" s="6">
        <v>642</v>
      </c>
      <c r="E39" s="13">
        <f>SUM(F39:G39)</f>
        <v>0</v>
      </c>
      <c r="F39" s="14"/>
      <c r="G39" s="14"/>
    </row>
    <row r="40" spans="1:7" ht="32.25" thickBot="1" x14ac:dyDescent="0.3">
      <c r="A40" s="7" t="s">
        <v>66</v>
      </c>
      <c r="B40" s="6">
        <f t="shared" si="0"/>
        <v>58</v>
      </c>
      <c r="C40" s="6" t="s">
        <v>34</v>
      </c>
      <c r="D40" s="6">
        <v>642</v>
      </c>
      <c r="E40" s="14"/>
      <c r="F40" s="6" t="s">
        <v>82</v>
      </c>
      <c r="G40" s="6" t="s">
        <v>82</v>
      </c>
    </row>
    <row r="41" spans="1:7" ht="32.25" thickBot="1" x14ac:dyDescent="0.3">
      <c r="A41" s="7" t="s">
        <v>67</v>
      </c>
      <c r="B41" s="6">
        <f t="shared" si="0"/>
        <v>59</v>
      </c>
      <c r="C41" s="6" t="s">
        <v>34</v>
      </c>
      <c r="D41" s="6">
        <v>642</v>
      </c>
      <c r="E41" s="14"/>
      <c r="F41" s="6" t="s">
        <v>82</v>
      </c>
      <c r="G41" s="6" t="s">
        <v>82</v>
      </c>
    </row>
    <row r="42" spans="1:7" ht="32.25" thickBot="1" x14ac:dyDescent="0.3">
      <c r="A42" s="5" t="s">
        <v>68</v>
      </c>
      <c r="B42" s="6">
        <f t="shared" si="0"/>
        <v>60</v>
      </c>
      <c r="C42" s="6" t="s">
        <v>34</v>
      </c>
      <c r="D42" s="6">
        <v>642</v>
      </c>
      <c r="E42" s="14"/>
      <c r="F42" s="6" t="s">
        <v>82</v>
      </c>
      <c r="G42" s="6" t="s">
        <v>82</v>
      </c>
    </row>
    <row r="43" spans="1:7" ht="32.25" thickBot="1" x14ac:dyDescent="0.3">
      <c r="A43" s="8" t="s">
        <v>69</v>
      </c>
      <c r="B43" s="6">
        <f t="shared" si="0"/>
        <v>61</v>
      </c>
      <c r="C43" s="6" t="s">
        <v>34</v>
      </c>
      <c r="D43" s="6">
        <v>642</v>
      </c>
      <c r="E43" s="14"/>
      <c r="F43" s="6" t="s">
        <v>82</v>
      </c>
      <c r="G43" s="6" t="s">
        <v>82</v>
      </c>
    </row>
    <row r="44" spans="1:7" ht="32.25" thickBot="1" x14ac:dyDescent="0.3">
      <c r="A44" s="5" t="s">
        <v>70</v>
      </c>
      <c r="B44" s="6">
        <f t="shared" si="0"/>
        <v>62</v>
      </c>
      <c r="C44" s="6" t="s">
        <v>34</v>
      </c>
      <c r="D44" s="6">
        <v>642</v>
      </c>
      <c r="E44" s="14"/>
      <c r="F44" s="6" t="s">
        <v>82</v>
      </c>
      <c r="G44" s="6" t="s">
        <v>82</v>
      </c>
    </row>
    <row r="45" spans="1:7" ht="32.25" thickBot="1" x14ac:dyDescent="0.3">
      <c r="A45" s="5" t="s">
        <v>71</v>
      </c>
      <c r="B45" s="6">
        <f t="shared" si="0"/>
        <v>63</v>
      </c>
      <c r="C45" s="6" t="s">
        <v>7</v>
      </c>
      <c r="D45" s="6">
        <v>642</v>
      </c>
      <c r="E45" s="14"/>
      <c r="F45" s="6" t="s">
        <v>82</v>
      </c>
      <c r="G45" s="6" t="s">
        <v>82</v>
      </c>
    </row>
  </sheetData>
  <sheetProtection password="CE28" sheet="1" objects="1" scenarios="1"/>
  <mergeCells count="7">
    <mergeCell ref="A1:G1"/>
    <mergeCell ref="A2:A3"/>
    <mergeCell ref="B2:B3"/>
    <mergeCell ref="C2:C3"/>
    <mergeCell ref="D2:D3"/>
    <mergeCell ref="E2:E3"/>
    <mergeCell ref="F2:G2"/>
  </mergeCells>
  <pageMargins left="0.70866141732283472" right="0.70866141732283472" top="0.35433070866141736" bottom="0.35433070866141736" header="0.31496062992125984" footer="0.31496062992125984"/>
  <pageSetup paperSize="9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/>
  <dimension ref="A1:E12"/>
  <sheetViews>
    <sheetView showGridLines="0" workbookViewId="0">
      <selection activeCell="E8" sqref="E8"/>
    </sheetView>
  </sheetViews>
  <sheetFormatPr defaultRowHeight="15" x14ac:dyDescent="0.25"/>
  <cols>
    <col min="1" max="1" width="66.7109375" customWidth="1"/>
    <col min="3" max="3" width="11" style="15" customWidth="1"/>
    <col min="5" max="5" width="15.7109375" customWidth="1"/>
  </cols>
  <sheetData>
    <row r="1" spans="1:5" ht="16.5" thickBot="1" x14ac:dyDescent="0.3">
      <c r="A1" s="64" t="s">
        <v>72</v>
      </c>
      <c r="B1" s="65"/>
      <c r="C1" s="65"/>
      <c r="D1" s="65"/>
      <c r="E1" s="66"/>
    </row>
    <row r="2" spans="1:5" ht="48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6.5" thickBot="1" x14ac:dyDescent="0.3">
      <c r="A3" s="3">
        <v>1</v>
      </c>
      <c r="B3" s="2">
        <v>2</v>
      </c>
      <c r="C3" s="2">
        <v>3</v>
      </c>
      <c r="D3" s="2">
        <v>4</v>
      </c>
      <c r="E3" s="4">
        <v>5</v>
      </c>
    </row>
    <row r="4" spans="1:5" ht="32.25" thickBot="1" x14ac:dyDescent="0.3">
      <c r="A4" s="5" t="s">
        <v>73</v>
      </c>
      <c r="B4" s="12">
        <f>64</f>
        <v>64</v>
      </c>
      <c r="C4" s="6" t="s">
        <v>34</v>
      </c>
      <c r="D4" s="6">
        <v>642</v>
      </c>
      <c r="E4" s="14">
        <v>166</v>
      </c>
    </row>
    <row r="5" spans="1:5" ht="32.25" thickBot="1" x14ac:dyDescent="0.3">
      <c r="A5" s="5" t="s">
        <v>74</v>
      </c>
      <c r="B5" s="12">
        <f>B4+1</f>
        <v>65</v>
      </c>
      <c r="C5" s="6" t="s">
        <v>34</v>
      </c>
      <c r="D5" s="6">
        <v>642</v>
      </c>
      <c r="E5" s="14">
        <v>1</v>
      </c>
    </row>
    <row r="6" spans="1:5" ht="48" thickBot="1" x14ac:dyDescent="0.3">
      <c r="A6" s="5" t="s">
        <v>75</v>
      </c>
      <c r="B6" s="12">
        <f t="shared" ref="B6:B12" si="0">B5+1</f>
        <v>66</v>
      </c>
      <c r="C6" s="6" t="s">
        <v>7</v>
      </c>
      <c r="D6" s="6">
        <v>642</v>
      </c>
      <c r="E6" s="14">
        <v>7</v>
      </c>
    </row>
    <row r="7" spans="1:5" ht="16.5" thickBot="1" x14ac:dyDescent="0.3">
      <c r="A7" s="8" t="s">
        <v>76</v>
      </c>
      <c r="B7" s="12">
        <f t="shared" si="0"/>
        <v>67</v>
      </c>
      <c r="C7" s="6" t="s">
        <v>34</v>
      </c>
      <c r="D7" s="6">
        <v>642</v>
      </c>
      <c r="E7" s="14">
        <v>6</v>
      </c>
    </row>
    <row r="8" spans="1:5" ht="32.25" thickBot="1" x14ac:dyDescent="0.3">
      <c r="A8" s="5" t="s">
        <v>77</v>
      </c>
      <c r="B8" s="12">
        <f t="shared" si="0"/>
        <v>68</v>
      </c>
      <c r="C8" s="6" t="s">
        <v>56</v>
      </c>
      <c r="D8" s="6">
        <v>384</v>
      </c>
      <c r="E8" s="14">
        <v>2043</v>
      </c>
    </row>
    <row r="9" spans="1:5" ht="63.75" thickBot="1" x14ac:dyDescent="0.3">
      <c r="A9" s="5" t="s">
        <v>78</v>
      </c>
      <c r="B9" s="12">
        <f t="shared" si="0"/>
        <v>69</v>
      </c>
      <c r="C9" s="6" t="s">
        <v>34</v>
      </c>
      <c r="D9" s="6">
        <v>642</v>
      </c>
      <c r="E9" s="14"/>
    </row>
    <row r="10" spans="1:5" ht="32.25" thickBot="1" x14ac:dyDescent="0.3">
      <c r="A10" s="8" t="s">
        <v>79</v>
      </c>
      <c r="B10" s="12">
        <f t="shared" si="0"/>
        <v>70</v>
      </c>
      <c r="C10" s="6" t="s">
        <v>34</v>
      </c>
      <c r="D10" s="6">
        <v>642</v>
      </c>
      <c r="E10" s="14"/>
    </row>
    <row r="11" spans="1:5" ht="63.75" thickBot="1" x14ac:dyDescent="0.3">
      <c r="A11" s="5" t="s">
        <v>80</v>
      </c>
      <c r="B11" s="12">
        <f t="shared" si="0"/>
        <v>71</v>
      </c>
      <c r="C11" s="6" t="s">
        <v>7</v>
      </c>
      <c r="D11" s="6">
        <v>642</v>
      </c>
      <c r="E11" s="14"/>
    </row>
    <row r="12" spans="1:5" ht="63.75" thickBot="1" x14ac:dyDescent="0.3">
      <c r="A12" s="5" t="s">
        <v>81</v>
      </c>
      <c r="B12" s="12">
        <f t="shared" si="0"/>
        <v>72</v>
      </c>
      <c r="C12" s="6" t="s">
        <v>7</v>
      </c>
      <c r="D12" s="6">
        <v>642</v>
      </c>
      <c r="E12" s="14"/>
    </row>
  </sheetData>
  <sheetProtection password="CE28" sheet="1" objects="1" scenarios="1"/>
  <mergeCells count="1">
    <mergeCell ref="A1:E1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Титул.</vt:lpstr>
      <vt:lpstr>Раздел 1</vt:lpstr>
      <vt:lpstr>Раздел 2</vt:lpstr>
      <vt:lpstr>Раздел 3</vt:lpstr>
      <vt:lpstr>'Раздел 2'!_GoBack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2012-07-21T10:35:40Z</dcterms:created>
  <dcterms:modified xsi:type="dcterms:W3CDTF">2022-01-24T12:07:48Z</dcterms:modified>
</cp:coreProperties>
</file>